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2370" windowHeight="9420" tabRatio="604" activeTab="16"/>
  </bookViews>
  <sheets>
    <sheet name="总计" sheetId="5" r:id="rId1"/>
    <sheet name="Sheet1" sheetId="7" state="hidden" r:id="rId2"/>
    <sheet name="Sheet2" sheetId="8" state="hidden" r:id="rId3"/>
    <sheet name="Sheet3" sheetId="9" state="hidden" r:id="rId4"/>
    <sheet name="Sheet4" sheetId="10" state="hidden" r:id="rId5"/>
    <sheet name="Sheet5" sheetId="11" state="hidden" r:id="rId6"/>
    <sheet name="Sheet7" sheetId="12" state="hidden" r:id="rId7"/>
    <sheet name="Sheet8" sheetId="13" state="hidden" r:id="rId8"/>
    <sheet name="Sheet9" sheetId="14" state="hidden" r:id="rId9"/>
    <sheet name="Sheet10" sheetId="15" state="hidden" r:id="rId10"/>
    <sheet name="Sheet11" sheetId="16" state="hidden" r:id="rId11"/>
    <sheet name="Sheet12" sheetId="17" state="hidden" r:id="rId12"/>
    <sheet name="Sheet13" sheetId="18" state="hidden" r:id="rId13"/>
    <sheet name="Sheet14" sheetId="19" state="hidden" r:id="rId14"/>
    <sheet name="Sheet15" sheetId="20" state="hidden" r:id="rId15"/>
    <sheet name="Sheet16" sheetId="21" state="hidden" r:id="rId16"/>
    <sheet name="OK直通对标NG" sheetId="28" r:id="rId17"/>
    <sheet name="混淆矩阵" sheetId="25" r:id="rId18"/>
    <sheet name="中框镜头清除率" sheetId="26" r:id="rId19"/>
    <sheet name="背板镜片清除率" sheetId="27" r:id="rId20"/>
    <sheet name="中框镜头信息" sheetId="23" r:id="rId21"/>
    <sheet name="背板镜片信息" sheetId="24" r:id="rId22"/>
  </sheets>
  <calcPr calcId="152511"/>
</workbook>
</file>

<file path=xl/calcChain.xml><?xml version="1.0" encoding="utf-8"?>
<calcChain xmlns="http://schemas.openxmlformats.org/spreadsheetml/2006/main">
  <c r="H10" i="24" l="1"/>
  <c r="G10" i="24"/>
  <c r="H9" i="24"/>
  <c r="G9" i="24"/>
  <c r="H8" i="24"/>
  <c r="G8" i="24"/>
  <c r="H7" i="24"/>
  <c r="G7" i="24"/>
  <c r="H5" i="24"/>
  <c r="G5" i="24"/>
  <c r="H4" i="24"/>
  <c r="G4" i="24"/>
  <c r="H3" i="24"/>
  <c r="G3" i="24"/>
  <c r="H2" i="24"/>
  <c r="G2" i="24"/>
  <c r="H10" i="23"/>
  <c r="G10" i="23"/>
  <c r="H9" i="23"/>
  <c r="G9" i="23"/>
  <c r="H8" i="23"/>
  <c r="G8" i="23"/>
  <c r="H7" i="23"/>
  <c r="G7" i="23"/>
  <c r="H5" i="23"/>
  <c r="G5" i="23"/>
  <c r="H4" i="23"/>
  <c r="G4" i="23"/>
  <c r="H3" i="23"/>
  <c r="G3" i="23"/>
  <c r="H2" i="23"/>
  <c r="G2" i="23"/>
  <c r="N13" i="27"/>
  <c r="M13" i="27"/>
  <c r="J13" i="27"/>
  <c r="G13" i="27"/>
  <c r="D13" i="27"/>
  <c r="M12" i="27"/>
  <c r="N12" i="27" s="1"/>
  <c r="J12" i="27"/>
  <c r="G12" i="27"/>
  <c r="D12" i="27"/>
  <c r="M11" i="27"/>
  <c r="N11" i="27" s="1"/>
  <c r="J11" i="27"/>
  <c r="G11" i="27"/>
  <c r="D11" i="27"/>
  <c r="N10" i="27"/>
  <c r="M10" i="27"/>
  <c r="J10" i="27"/>
  <c r="G10" i="27"/>
  <c r="D10" i="27"/>
  <c r="M9" i="27"/>
  <c r="N9" i="27" s="1"/>
  <c r="J9" i="27"/>
  <c r="G9" i="27"/>
  <c r="D9" i="27"/>
  <c r="M8" i="27"/>
  <c r="N8" i="27" s="1"/>
  <c r="J8" i="27"/>
  <c r="G8" i="27"/>
  <c r="D8" i="27"/>
  <c r="M7" i="27"/>
  <c r="N7" i="27" s="1"/>
  <c r="J7" i="27"/>
  <c r="G7" i="27"/>
  <c r="D7" i="27"/>
  <c r="M6" i="27"/>
  <c r="N6" i="27" s="1"/>
  <c r="J6" i="27"/>
  <c r="G6" i="27"/>
  <c r="D6" i="27"/>
  <c r="N5" i="27"/>
  <c r="M4" i="27"/>
  <c r="N4" i="27" s="1"/>
  <c r="J4" i="27"/>
  <c r="G4" i="27"/>
  <c r="D4" i="27"/>
  <c r="M3" i="27"/>
  <c r="N3" i="27" s="1"/>
  <c r="J3" i="27"/>
  <c r="G3" i="27"/>
  <c r="D3" i="27"/>
  <c r="M2" i="27"/>
  <c r="N2" i="27" s="1"/>
  <c r="J2" i="27"/>
  <c r="G2" i="27"/>
  <c r="D2" i="27"/>
  <c r="N13" i="26"/>
  <c r="M13" i="26"/>
  <c r="J13" i="26"/>
  <c r="G13" i="26"/>
  <c r="D13" i="26"/>
  <c r="M12" i="26"/>
  <c r="N12" i="26" s="1"/>
  <c r="J12" i="26"/>
  <c r="G12" i="26"/>
  <c r="D12" i="26"/>
  <c r="M11" i="26"/>
  <c r="N11" i="26" s="1"/>
  <c r="J11" i="26"/>
  <c r="G11" i="26"/>
  <c r="D11" i="26"/>
  <c r="N10" i="26"/>
  <c r="M10" i="26"/>
  <c r="J10" i="26"/>
  <c r="G10" i="26"/>
  <c r="D10" i="26"/>
  <c r="M9" i="26"/>
  <c r="N9" i="26" s="1"/>
  <c r="J9" i="26"/>
  <c r="G9" i="26"/>
  <c r="D9" i="26"/>
  <c r="M8" i="26"/>
  <c r="N8" i="26" s="1"/>
  <c r="J8" i="26"/>
  <c r="G8" i="26"/>
  <c r="D8" i="26"/>
  <c r="M7" i="26"/>
  <c r="N7" i="26" s="1"/>
  <c r="J7" i="26"/>
  <c r="G7" i="26"/>
  <c r="D7" i="26"/>
  <c r="M6" i="26"/>
  <c r="N6" i="26" s="1"/>
  <c r="J6" i="26"/>
  <c r="G6" i="26"/>
  <c r="D6" i="26"/>
  <c r="N5" i="26"/>
  <c r="M4" i="26"/>
  <c r="N4" i="26" s="1"/>
  <c r="J4" i="26"/>
  <c r="G4" i="26"/>
  <c r="D4" i="26"/>
  <c r="M3" i="26"/>
  <c r="N3" i="26" s="1"/>
  <c r="J3" i="26"/>
  <c r="G3" i="26"/>
  <c r="D3" i="26"/>
  <c r="M2" i="26"/>
  <c r="N2" i="26" s="1"/>
  <c r="J2" i="26"/>
  <c r="G2" i="26"/>
  <c r="D2" i="26"/>
  <c r="F150" i="25"/>
  <c r="B150" i="25"/>
  <c r="F149" i="25"/>
  <c r="B149" i="25"/>
  <c r="F148" i="25"/>
  <c r="B148" i="25"/>
  <c r="F139" i="25"/>
  <c r="B139" i="25"/>
  <c r="F138" i="25"/>
  <c r="B138" i="25"/>
  <c r="F137" i="25"/>
  <c r="B137" i="25"/>
  <c r="F128" i="25"/>
  <c r="B128" i="25"/>
  <c r="F127" i="25"/>
  <c r="B127" i="25"/>
  <c r="F126" i="25"/>
  <c r="B126" i="25"/>
  <c r="F118" i="25"/>
  <c r="B118" i="25"/>
  <c r="F117" i="25"/>
  <c r="B117" i="25"/>
  <c r="F116" i="25"/>
  <c r="B116" i="25"/>
  <c r="F107" i="25"/>
  <c r="B107" i="25"/>
  <c r="F106" i="25"/>
  <c r="B106" i="25"/>
  <c r="F105" i="25"/>
  <c r="B105" i="25"/>
  <c r="F96" i="25"/>
  <c r="B96" i="25"/>
  <c r="F95" i="25"/>
  <c r="B95" i="25"/>
  <c r="F94" i="25"/>
  <c r="B94" i="25"/>
  <c r="F85" i="25"/>
  <c r="B85" i="25"/>
  <c r="F84" i="25"/>
  <c r="B84" i="25"/>
  <c r="F83" i="25"/>
  <c r="B83" i="25"/>
  <c r="F74" i="25"/>
  <c r="B74" i="25"/>
  <c r="F73" i="25"/>
  <c r="B73" i="25"/>
  <c r="F72" i="25"/>
  <c r="B72" i="25"/>
  <c r="F63" i="25"/>
  <c r="F62" i="25"/>
  <c r="F61" i="25"/>
  <c r="F48" i="25"/>
  <c r="B48" i="25"/>
  <c r="F47" i="25"/>
  <c r="B47" i="25"/>
  <c r="F46" i="25"/>
  <c r="B46" i="25"/>
  <c r="P27" i="25"/>
  <c r="L27" i="25"/>
  <c r="F27" i="25"/>
  <c r="B27" i="25"/>
  <c r="P26" i="25"/>
  <c r="L26" i="25"/>
  <c r="F26" i="25"/>
  <c r="B26" i="25"/>
  <c r="P25" i="25"/>
  <c r="L25" i="25"/>
  <c r="F25" i="25"/>
  <c r="B25" i="25"/>
  <c r="F18" i="25"/>
  <c r="B18" i="25"/>
  <c r="F17" i="25"/>
  <c r="B17" i="25"/>
  <c r="F16" i="25"/>
  <c r="B16" i="25"/>
  <c r="P9" i="25"/>
  <c r="L9" i="25"/>
  <c r="F9" i="25"/>
  <c r="B9" i="25"/>
  <c r="P8" i="25"/>
  <c r="L8" i="25"/>
  <c r="F8" i="25"/>
  <c r="B8" i="25"/>
  <c r="P7" i="25"/>
  <c r="L7" i="25"/>
  <c r="F7" i="25"/>
  <c r="B7" i="25"/>
  <c r="O18" i="28"/>
  <c r="D9" i="28"/>
  <c r="D4" i="28"/>
  <c r="F4" i="28" s="1"/>
</calcChain>
</file>

<file path=xl/sharedStrings.xml><?xml version="1.0" encoding="utf-8"?>
<sst xmlns="http://schemas.openxmlformats.org/spreadsheetml/2006/main" count="884" uniqueCount="263">
  <si>
    <t>设备</t>
  </si>
  <si>
    <t>日期</t>
  </si>
  <si>
    <t>生产总数</t>
  </si>
  <si>
    <t>中框-直通率</t>
  </si>
  <si>
    <t>盖板-直通率</t>
  </si>
  <si>
    <t>产线</t>
  </si>
  <si>
    <t xml:space="preserve">2021/4/5/10:59前
</t>
  </si>
  <si>
    <t xml:space="preserve">
中框镜头NG共141，白点占比为17.8%，刮白占比为82.2%</t>
  </si>
  <si>
    <r>
      <rPr>
        <sz val="11"/>
        <color rgb="FFFF0000"/>
        <rFont val="宋体"/>
        <charset val="134"/>
        <scheme val="minor"/>
      </rPr>
      <t>14:03前</t>
    </r>
    <r>
      <rPr>
        <sz val="11"/>
        <color theme="1"/>
        <rFont val="宋体"/>
        <charset val="134"/>
        <scheme val="minor"/>
      </rPr>
      <t>盖板镜片NG共144，白点占比为34.7%，划伤占比11.8%，脏污占比为53.4%。</t>
    </r>
    <r>
      <rPr>
        <sz val="11"/>
        <color rgb="FFFF0000"/>
        <rFont val="宋体"/>
        <charset val="134"/>
        <scheme val="minor"/>
      </rPr>
      <t>14:03后</t>
    </r>
    <r>
      <rPr>
        <sz val="11"/>
        <color theme="1"/>
        <rFont val="宋体"/>
        <charset val="134"/>
        <scheme val="minor"/>
      </rPr>
      <t>盖板镜片NG共59，白点NG占比30.5%，划伤占比13.5%，脏污占比55.9%。</t>
    </r>
  </si>
  <si>
    <t xml:space="preserve">2021/4/5/13:20前
</t>
  </si>
  <si>
    <t xml:space="preserve">2021/4/5/10:59后
</t>
  </si>
  <si>
    <t xml:space="preserve">2021/4/5/13:20-14:03
</t>
  </si>
  <si>
    <t xml:space="preserve">中框镜头NG共257，白点占比为32.2%，刮白占比为67.7%。
</t>
  </si>
  <si>
    <t>盖板镜片NG共148，白点占比为100%。</t>
  </si>
  <si>
    <t xml:space="preserve">2021/4/5/19:18-19:48
</t>
  </si>
  <si>
    <t xml:space="preserve">中框镜头NG共514，白点占比为16.7%，刮白占比为83.3%。
</t>
  </si>
  <si>
    <t>盖板镜片NG共251，白点占比为100%。</t>
  </si>
  <si>
    <t xml:space="preserve">中框镜头NG共725，白点占比为22.6%，刮白占比为77.4%。
</t>
  </si>
  <si>
    <t>盖板镜片NG共313，白点占比为100%。</t>
  </si>
  <si>
    <t>2021/4/8未进棚前</t>
  </si>
  <si>
    <t xml:space="preserve">中框镜头NG共660，白点占比为22.4%，刮白占比为77.6%。
</t>
  </si>
  <si>
    <t>盖板镜片NG共3275，白点占比为100%。</t>
  </si>
  <si>
    <t>2021/4/8进棚后</t>
  </si>
  <si>
    <t xml:space="preserve">中框镜头NG共1096，白点占比为21.8%，刮白占比为78.2%。
</t>
  </si>
  <si>
    <t>盖板镜片NG共4039，白点占比为100%。</t>
  </si>
  <si>
    <t xml:space="preserve">中框镜头NG共1407，白点占比为16.9%，刮白占比为83.1%。
</t>
  </si>
  <si>
    <t>盖板镜片NG共1801，白点占比为100%。</t>
  </si>
  <si>
    <t>-</t>
  </si>
  <si>
    <t xml:space="preserve">中框镜头NG共1191，白点占比为15.3%，刮白占比为84.7%。
</t>
  </si>
  <si>
    <t>盖板镜片NG共1524，白点占比为100%。</t>
  </si>
  <si>
    <t xml:space="preserve">中框镜头NG共1399，白点占比为33.95%，刮白占比为66.05%。
</t>
  </si>
  <si>
    <t>盖板镜片NG共1548，白点占比为100%。</t>
  </si>
  <si>
    <t>2021/4/20夜班</t>
  </si>
  <si>
    <t xml:space="preserve">中框镜头NG共286，白点占比为51.75%，刮白占比为48.25%。
</t>
  </si>
  <si>
    <t>盖板镜片NG共399，白点占比为100%。</t>
  </si>
  <si>
    <t>2021/4/20白班</t>
  </si>
  <si>
    <t xml:space="preserve">中框镜头NG共1045，白点占比为30.43%，刮白占比为69.57%。
</t>
  </si>
  <si>
    <t>盖板镜片NG共985，白点占比为100%。</t>
  </si>
  <si>
    <t>2021/4/21夜班</t>
  </si>
  <si>
    <t xml:space="preserve">中框镜头NG共160，白点占比为56.25%，刮白占比为43.75%。
</t>
  </si>
  <si>
    <t>盖板镜片NG共1232，白点占比为100%。</t>
  </si>
  <si>
    <t>2021/4/21白班</t>
  </si>
  <si>
    <t xml:space="preserve">中框镜头NG共619，白点占比为25.85%，刮白占比为74.15%。
</t>
  </si>
  <si>
    <t>盖板镜片NG共868，白点占比为100%。</t>
  </si>
  <si>
    <t>2021/4/22夜班</t>
  </si>
  <si>
    <t xml:space="preserve">中框镜头NG共158，白点占比为32.28%，刮白占比为67.72%。
</t>
  </si>
  <si>
    <t>盖板镜片NG共292，白点占比为100%。</t>
  </si>
  <si>
    <t>2021/4/22白班</t>
  </si>
  <si>
    <t xml:space="preserve">中框镜头NG共555，白点占比为20.36%，刮白占比为79.64%。
</t>
  </si>
  <si>
    <t>盖板镜片NG共733，白点占比为100%。</t>
  </si>
  <si>
    <t>2021/4/23白班</t>
  </si>
  <si>
    <t>2021/4/23夜班</t>
  </si>
  <si>
    <t xml:space="preserve">中框镜头NG共365，白点占比为32.88%，刮白占比为67.12%。
</t>
  </si>
  <si>
    <t>盖板镜片NG共528，白点占比为100%。</t>
  </si>
  <si>
    <t>2021/4/25白班</t>
  </si>
  <si>
    <t xml:space="preserve">中框镜头NG共496，白点占比为19.15%，刮白占比为80.85%。
</t>
  </si>
  <si>
    <t>盖板镜片NG共683，白点占比为100%。</t>
  </si>
  <si>
    <t xml:space="preserve">中框镜头NG共581，白点占比为27.37%，刮白占比为72.63%。
</t>
  </si>
  <si>
    <t>盖板镜片NG共1676，白点占比为100%。</t>
  </si>
  <si>
    <t>开始时间</t>
  </si>
  <si>
    <t>结束时间</t>
  </si>
  <si>
    <t>批次号</t>
  </si>
  <si>
    <t>操作员</t>
  </si>
  <si>
    <t>OK数量</t>
  </si>
  <si>
    <t>NG数量</t>
  </si>
  <si>
    <t>TBD数量</t>
  </si>
  <si>
    <t>检测不足</t>
  </si>
  <si>
    <t>总时间</t>
  </si>
  <si>
    <t>平均UPH</t>
  </si>
  <si>
    <t>有效时间</t>
  </si>
  <si>
    <t>有效UPH</t>
  </si>
  <si>
    <t>693-210327060-1</t>
  </si>
  <si>
    <t>2280-210326069</t>
  </si>
  <si>
    <t>2280-210326069-1</t>
  </si>
  <si>
    <t>2095-210327059-7</t>
  </si>
  <si>
    <t>693-210329009</t>
  </si>
  <si>
    <t>181-201227074</t>
  </si>
  <si>
    <t>181-201228075</t>
  </si>
  <si>
    <t>181-201228075-0856</t>
  </si>
  <si>
    <t>181-201227032</t>
  </si>
  <si>
    <t>181-201227077</t>
  </si>
  <si>
    <t>181-201227075</t>
  </si>
  <si>
    <t>181-201227036</t>
  </si>
  <si>
    <t>181-201228034</t>
  </si>
  <si>
    <t>181-201227073</t>
  </si>
  <si>
    <t>181-201228035</t>
  </si>
  <si>
    <t>181-201228077</t>
  </si>
  <si>
    <t>181-201228074</t>
  </si>
  <si>
    <t>181-201229030</t>
  </si>
  <si>
    <t>181-210312036</t>
  </si>
  <si>
    <t>649-210312008</t>
  </si>
  <si>
    <t>180-210312067</t>
  </si>
  <si>
    <t>180-210312067-1</t>
  </si>
  <si>
    <t>180-210311041</t>
  </si>
  <si>
    <t>181-201226031-0714</t>
  </si>
  <si>
    <t>181-201226076</t>
  </si>
  <si>
    <t>181-201227031</t>
  </si>
  <si>
    <t>181-201227033</t>
  </si>
  <si>
    <t>181-201228033</t>
  </si>
  <si>
    <t>181-201226033-1304</t>
  </si>
  <si>
    <t>181-201226073</t>
  </si>
  <si>
    <t>181-201228073</t>
  </si>
  <si>
    <t>181-201226029</t>
  </si>
  <si>
    <t>181-201228078</t>
  </si>
  <si>
    <t>499-测试-1914</t>
  </si>
  <si>
    <t>181-210103032</t>
  </si>
  <si>
    <t>181-210103032-0710</t>
  </si>
  <si>
    <t>181-210103076</t>
  </si>
  <si>
    <t>181-210103030</t>
  </si>
  <si>
    <t>181-210102016</t>
  </si>
  <si>
    <t>181-210103075</t>
  </si>
  <si>
    <t>181-test1235</t>
  </si>
  <si>
    <t>181-201230013-1300</t>
  </si>
  <si>
    <t>181-201230014-1417</t>
  </si>
  <si>
    <t>181-210102018-1546</t>
  </si>
  <si>
    <t>181-涂层1-1650</t>
  </si>
  <si>
    <t>181-网足1-1-1700</t>
  </si>
  <si>
    <t>181-210102017</t>
  </si>
  <si>
    <t>181-210103028</t>
  </si>
  <si>
    <t>181-210103077</t>
  </si>
  <si>
    <t>181-210107040</t>
  </si>
  <si>
    <t>174-210107040</t>
  </si>
  <si>
    <t>174-210105038</t>
  </si>
  <si>
    <t>174-210107039</t>
  </si>
  <si>
    <t>174-210107039-1024</t>
  </si>
  <si>
    <t>174-210107039-1039</t>
  </si>
  <si>
    <t>174-210106086</t>
  </si>
  <si>
    <t>174-210104088</t>
  </si>
  <si>
    <t>174-210104091</t>
  </si>
  <si>
    <t>174-210103037</t>
  </si>
  <si>
    <t>174-210104039</t>
  </si>
  <si>
    <t>174-210104040</t>
  </si>
  <si>
    <t>174-201227082</t>
  </si>
  <si>
    <t>174-201229035</t>
  </si>
  <si>
    <t>499-201229075-0802</t>
  </si>
  <si>
    <t>499-201229075-0910</t>
  </si>
  <si>
    <t>TI.jsf?order_id=68604451&amp;&amp;lotNo=201229075&amp;&amp;codeA-01499&amp;&amp;equ=APT-28#</t>
  </si>
  <si>
    <t>499-201229037-1002</t>
  </si>
  <si>
    <t>693-201229016-1057</t>
  </si>
  <si>
    <t>181-210102052-1214</t>
  </si>
  <si>
    <t>181-210102056-1345</t>
  </si>
  <si>
    <t>181-210102051-1603</t>
  </si>
  <si>
    <t>181-210102051-1744</t>
  </si>
  <si>
    <t>181-涂层1-1957</t>
  </si>
  <si>
    <t>693-涂层1-2012</t>
  </si>
  <si>
    <t>499-201229036</t>
  </si>
  <si>
    <t>BatchNO_073455</t>
  </si>
  <si>
    <t>BatchNO_073917</t>
  </si>
  <si>
    <t>BatchNO_074108</t>
  </si>
  <si>
    <t>499-201229036-0742</t>
  </si>
  <si>
    <t>499-201229036-0801</t>
  </si>
  <si>
    <t>499-201229036-0810</t>
  </si>
  <si>
    <t>499-201229036-0816</t>
  </si>
  <si>
    <t>499-201230018</t>
  </si>
  <si>
    <t>499-201228042</t>
  </si>
  <si>
    <t>499-201227083</t>
  </si>
  <si>
    <t>499-201227084</t>
  </si>
  <si>
    <t>499-201228083</t>
  </si>
  <si>
    <t>499-201227043</t>
  </si>
  <si>
    <t>174-201229034-1444</t>
  </si>
  <si>
    <t>174-201228081-1534</t>
  </si>
  <si>
    <t>499-201228041</t>
  </si>
  <si>
    <t>499-201228084</t>
  </si>
  <si>
    <t>499-201229074</t>
  </si>
  <si>
    <t>181-网足1854</t>
  </si>
  <si>
    <t>181-涂层1858</t>
  </si>
  <si>
    <t>181-丝状物1901</t>
  </si>
  <si>
    <t>181-test1905</t>
  </si>
  <si>
    <t>174-网足1-1916</t>
  </si>
  <si>
    <t>174-网足2-1921</t>
  </si>
  <si>
    <t>174-涂层2-1925</t>
  </si>
  <si>
    <t>499-涂层1</t>
  </si>
  <si>
    <t>中框</t>
  </si>
  <si>
    <t>11：50-15：01</t>
  </si>
  <si>
    <t>设备判NG</t>
  </si>
  <si>
    <t>设备直通率</t>
  </si>
  <si>
    <t>人工最终直通率</t>
  </si>
  <si>
    <t>背板</t>
  </si>
  <si>
    <t>人员判OK</t>
  </si>
  <si>
    <t>过检率</t>
  </si>
  <si>
    <t>中框外观1判NG数</t>
  </si>
  <si>
    <t>背板外观1判NG数</t>
  </si>
  <si>
    <t>修复下机</t>
  </si>
  <si>
    <t>准确率</t>
  </si>
  <si>
    <t>人员判NG</t>
  </si>
  <si>
    <t>中框OK直通数</t>
  </si>
  <si>
    <t>背板OK直通数</t>
  </si>
  <si>
    <t>漏检率</t>
  </si>
  <si>
    <t>2021/4/5晶点和划伤未挑选出来之前</t>
  </si>
  <si>
    <t>2021/4/5晶点和划伤未挑选出来之后</t>
  </si>
  <si>
    <t>盖板</t>
  </si>
  <si>
    <t>机\人</t>
  </si>
  <si>
    <t>OK</t>
  </si>
  <si>
    <t>NG</t>
  </si>
  <si>
    <t>过检：</t>
  </si>
  <si>
    <t>漏检：</t>
  </si>
  <si>
    <t>直通率：</t>
  </si>
  <si>
    <t>2021/4/6对标混淆矩阵</t>
  </si>
  <si>
    <t>2021/4/8对标混淆矩阵（在洁净棚外观察，人工点即NG）</t>
  </si>
  <si>
    <t>2021/4/8对标混淆矩阵（装上显示屏后，在洁净棚里观察，并详细询问）</t>
  </si>
  <si>
    <t>漏检说明：</t>
  </si>
  <si>
    <t>设备白点判OK，人员将白点判NG。</t>
  </si>
  <si>
    <t>漏检有1个毛丝、2个群点、1个脏污、1个亮点</t>
  </si>
  <si>
    <t>过检说明：</t>
  </si>
  <si>
    <t>从图片中确实存在缺陷，但从产品上看，这些缺陷能放过。</t>
  </si>
  <si>
    <t>NG说明：</t>
  </si>
  <si>
    <t>2个缺陷大清不掉报废，19个多次清除可清除掉一些，2个清除不掉也放过。</t>
  </si>
  <si>
    <t>7个多次清除能清掉，2个清不掉也放过。</t>
  </si>
  <si>
    <t>2021/4/9对标混淆矩阵</t>
  </si>
  <si>
    <t>18个缺陷人工多次清除掉部分缺陷，7个清不掉也放过，3个报废。</t>
  </si>
  <si>
    <t>21个多次清除能清掉，6个报废。</t>
  </si>
  <si>
    <t>2021/4/14对标混淆矩阵</t>
  </si>
  <si>
    <t>2021/4/15对标混淆矩阵</t>
  </si>
  <si>
    <t>2021/4/16对标混淆矩阵</t>
  </si>
  <si>
    <t>2021/4/19对标混淆矩阵</t>
  </si>
  <si>
    <t>2021/4/20对标混淆矩阵</t>
  </si>
  <si>
    <t>2021/4/21对标混淆矩阵</t>
  </si>
  <si>
    <t>2021/4/22对标混淆矩阵</t>
  </si>
  <si>
    <t>2021/4/23对标混淆矩阵</t>
  </si>
  <si>
    <t>4月22号更换一个组长来检查清洁，23号有原来妹子检查清洁。</t>
  </si>
  <si>
    <t>缺陷数
1#</t>
  </si>
  <si>
    <t>除尘数
1#</t>
  </si>
  <si>
    <t>清除率1#</t>
  </si>
  <si>
    <t>缺陷数
2#</t>
  </si>
  <si>
    <t>除尘数
2#</t>
  </si>
  <si>
    <t>清除率2#</t>
  </si>
  <si>
    <t>缺陷数
3#</t>
  </si>
  <si>
    <t>除尘数
3#</t>
  </si>
  <si>
    <t>清除率3#</t>
  </si>
  <si>
    <t>缺陷数
4#</t>
  </si>
  <si>
    <t>除尘数
4#</t>
  </si>
  <si>
    <t>清除率4#</t>
  </si>
  <si>
    <t>总清除率</t>
  </si>
  <si>
    <t>镜头</t>
  </si>
  <si>
    <t>清不掉</t>
  </si>
  <si>
    <t>能清掉</t>
  </si>
  <si>
    <t>单镜头直通率</t>
  </si>
  <si>
    <t>单镜头漏清率</t>
  </si>
  <si>
    <t>2021/4/5/13：20前</t>
  </si>
  <si>
    <t>镜片</t>
  </si>
  <si>
    <t>单镜片直通率</t>
  </si>
  <si>
    <t>单镜片漏清率</t>
  </si>
  <si>
    <t>复检图片说明</t>
    <phoneticPr fontId="4" type="noConversion"/>
  </si>
  <si>
    <t>实物图片</t>
    <phoneticPr fontId="4" type="noConversion"/>
  </si>
  <si>
    <t>设备漏检</t>
    <phoneticPr fontId="4" type="noConversion"/>
  </si>
  <si>
    <r>
      <t>外观一N</t>
    </r>
    <r>
      <rPr>
        <sz val="11"/>
        <color theme="1"/>
        <rFont val="宋体"/>
        <family val="3"/>
        <charset val="134"/>
        <scheme val="minor"/>
      </rPr>
      <t>G，反察设备OK</t>
    </r>
    <phoneticPr fontId="4" type="noConversion"/>
  </si>
  <si>
    <t>外观一NG，反察设备OK</t>
  </si>
  <si>
    <r>
      <t>外观一N</t>
    </r>
    <r>
      <rPr>
        <sz val="11"/>
        <color theme="1"/>
        <rFont val="宋体"/>
        <family val="3"/>
        <charset val="134"/>
        <scheme val="minor"/>
      </rPr>
      <t>G，反察设备NG</t>
    </r>
    <phoneticPr fontId="4" type="noConversion"/>
  </si>
  <si>
    <t>外观一NG，反察设备NG</t>
  </si>
  <si>
    <t>设备漏检</t>
    <phoneticPr fontId="4" type="noConversion"/>
  </si>
  <si>
    <t>人员传递过程中造成二次污染</t>
    <phoneticPr fontId="4" type="noConversion"/>
  </si>
  <si>
    <r>
      <t>设备N</t>
    </r>
    <r>
      <rPr>
        <sz val="11"/>
        <color theme="1"/>
        <rFont val="宋体"/>
        <family val="3"/>
        <charset val="134"/>
        <scheme val="minor"/>
      </rPr>
      <t>G产品，人员配对产品漏检</t>
    </r>
    <phoneticPr fontId="4" type="noConversion"/>
  </si>
  <si>
    <t>人员误将NG产品当做OK产品传送</t>
    <phoneticPr fontId="4" type="noConversion"/>
  </si>
  <si>
    <t>数量</t>
    <phoneticPr fontId="4" type="noConversion"/>
  </si>
  <si>
    <t>设备生产总数</t>
    <phoneticPr fontId="4" type="noConversion"/>
  </si>
  <si>
    <t>设备直通率</t>
    <phoneticPr fontId="4" type="noConversion"/>
  </si>
  <si>
    <t>人工未清除前判别直通率</t>
    <phoneticPr fontId="4" type="noConversion"/>
  </si>
  <si>
    <t>人工清除后直通率</t>
    <phoneticPr fontId="4" type="noConversion"/>
  </si>
  <si>
    <t>过检率</t>
    <phoneticPr fontId="4" type="noConversion"/>
  </si>
  <si>
    <t>数量</t>
    <phoneticPr fontId="4" type="noConversion"/>
  </si>
  <si>
    <t>设备生产产品总数847</t>
    <phoneticPr fontId="4" type="noConversion"/>
  </si>
  <si>
    <t>设备漏检原因</t>
    <phoneticPr fontId="4" type="noConversion"/>
  </si>
  <si>
    <t>设备漏检原因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</si>
</sst>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/m/d;@"/>
  </numFmts>
  <fonts count="6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1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10" fontId="0" fillId="2" borderId="0" xfId="1" applyNumberFormat="1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10" fontId="0" fillId="2" borderId="0" xfId="1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10" fontId="0" fillId="3" borderId="0" xfId="1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ont="1" applyFill="1" applyAlignment="1">
      <alignment horizontal="center" vertical="center" wrapText="1"/>
    </xf>
    <xf numFmtId="10" fontId="0" fillId="4" borderId="0" xfId="1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10" fontId="0" fillId="5" borderId="0" xfId="1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10" fontId="0" fillId="0" borderId="0" xfId="0" applyNumberFormat="1" applyFill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0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0" fontId="0" fillId="0" borderId="1" xfId="1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0" xfId="1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0" fontId="0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0" fillId="0" borderId="1" xfId="1" applyNumberFormat="1" applyFont="1" applyFill="1" applyBorder="1" applyAlignment="1" applyProtection="1">
      <alignment horizontal="center" vertical="center"/>
    </xf>
    <xf numFmtId="10" fontId="0" fillId="0" borderId="0" xfId="1" applyNumberFormat="1" applyAlignment="1">
      <alignment vertical="center" wrapText="1"/>
    </xf>
    <xf numFmtId="178" fontId="0" fillId="0" borderId="0" xfId="0" applyNumberFormat="1" applyBorder="1" applyAlignment="1">
      <alignment horizontal="center" vertical="center"/>
    </xf>
    <xf numFmtId="10" fontId="0" fillId="0" borderId="0" xfId="1" applyNumberFormat="1" applyBorder="1" applyAlignment="1">
      <alignment horizontal="center" vertical="center"/>
    </xf>
    <xf numFmtId="10" fontId="2" fillId="6" borderId="1" xfId="1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1" applyNumberFormat="1" applyFont="1" applyFill="1" applyBorder="1" applyAlignment="1" applyProtection="1">
      <alignment horizontal="center" vertical="center"/>
    </xf>
    <xf numFmtId="10" fontId="0" fillId="0" borderId="0" xfId="1" applyNumberFormat="1" applyFont="1" applyAlignment="1">
      <alignment horizontal="center" vertical="center" wrapText="1"/>
    </xf>
    <xf numFmtId="10" fontId="0" fillId="0" borderId="0" xfId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5" fillId="0" borderId="5" xfId="1" applyNumberFormat="1" applyFont="1" applyBorder="1" applyAlignment="1">
      <alignment horizontal="center" vertical="center"/>
    </xf>
    <xf numFmtId="10" fontId="5" fillId="0" borderId="7" xfId="1" applyNumberFormat="1" applyFont="1" applyBorder="1" applyAlignment="1">
      <alignment horizontal="center" vertical="center"/>
    </xf>
    <xf numFmtId="10" fontId="5" fillId="0" borderId="6" xfId="1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210"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  <dxf>
      <numFmt numFmtId="19" formatCode="yyyy/m/d"/>
    </dxf>
    <dxf>
      <numFmt numFmtId="26" formatCode="h:mm:ss"/>
    </dxf>
    <dxf>
      <numFmt numFmtId="19" formatCode="yyyy/m/d"/>
    </dxf>
    <dxf>
      <numFmt numFmtId="26" formatCode="h:mm:ss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19" formatCode="yyyy/m/d"/>
    </dxf>
    <dxf>
      <numFmt numFmtId="26" formatCode="h:mm:ss"/>
    </dxf>
    <dxf>
      <numFmt numFmtId="26" formatCode="h:mm:ss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P066产线生产记录情况</a:t>
            </a:r>
          </a:p>
        </c:rich>
      </c:tx>
      <c:layout>
        <c:manualLayout>
          <c:xMode val="edge"/>
          <c:yMode val="edge"/>
          <c:x val="0.38290611254360701"/>
          <c:y val="3.3943187289359703E-2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总计!$K$1</c:f>
              <c:strCache>
                <c:ptCount val="1"/>
                <c:pt idx="0">
                  <c:v>生产总数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总计!$J$2:$J$19</c:f>
              <c:strCache>
                <c:ptCount val="18"/>
                <c:pt idx="0">
                  <c:v>2021/4/2</c:v>
                </c:pt>
                <c:pt idx="1">
                  <c:v>2021/4/5/13:20前
</c:v>
                </c:pt>
                <c:pt idx="2">
                  <c:v>2021/4/5/13:20-14:03
</c:v>
                </c:pt>
                <c:pt idx="3">
                  <c:v>2021/4/5/19:18-19:48
</c:v>
                </c:pt>
                <c:pt idx="4">
                  <c:v>2021/4/6</c:v>
                </c:pt>
                <c:pt idx="5">
                  <c:v>2021/4/8未进棚前</c:v>
                </c:pt>
                <c:pt idx="6">
                  <c:v>2021/4/8进棚后</c:v>
                </c:pt>
                <c:pt idx="7">
                  <c:v>2021/4/9</c:v>
                </c:pt>
                <c:pt idx="8">
                  <c:v>2021/4/13</c:v>
                </c:pt>
                <c:pt idx="9">
                  <c:v>2021/4/14</c:v>
                </c:pt>
                <c:pt idx="10">
                  <c:v>2021/4/15</c:v>
                </c:pt>
                <c:pt idx="11">
                  <c:v>2021/4/16</c:v>
                </c:pt>
                <c:pt idx="12">
                  <c:v>2021/4/19</c:v>
                </c:pt>
                <c:pt idx="13">
                  <c:v>2021/4/20白班</c:v>
                </c:pt>
                <c:pt idx="14">
                  <c:v>2021/4/21白班</c:v>
                </c:pt>
                <c:pt idx="15">
                  <c:v>2021/4/22白班</c:v>
                </c:pt>
                <c:pt idx="16">
                  <c:v>2021/4/23白班</c:v>
                </c:pt>
                <c:pt idx="17">
                  <c:v>2021/4/25白班</c:v>
                </c:pt>
              </c:strCache>
            </c:strRef>
          </c:cat>
          <c:val>
            <c:numRef>
              <c:f>总计!$K$2:$K$19</c:f>
              <c:numCache>
                <c:formatCode>General</c:formatCode>
                <c:ptCount val="18"/>
                <c:pt idx="0">
                  <c:v>37</c:v>
                </c:pt>
                <c:pt idx="1">
                  <c:v>134</c:v>
                </c:pt>
                <c:pt idx="2">
                  <c:v>52</c:v>
                </c:pt>
                <c:pt idx="3">
                  <c:v>38</c:v>
                </c:pt>
                <c:pt idx="4">
                  <c:v>360</c:v>
                </c:pt>
                <c:pt idx="5">
                  <c:v>104</c:v>
                </c:pt>
                <c:pt idx="6">
                  <c:v>120</c:v>
                </c:pt>
                <c:pt idx="7">
                  <c:v>150</c:v>
                </c:pt>
                <c:pt idx="8">
                  <c:v>360</c:v>
                </c:pt>
                <c:pt idx="9">
                  <c:v>240</c:v>
                </c:pt>
                <c:pt idx="10">
                  <c:v>300</c:v>
                </c:pt>
                <c:pt idx="11">
                  <c:v>200</c:v>
                </c:pt>
                <c:pt idx="12">
                  <c:v>180</c:v>
                </c:pt>
                <c:pt idx="13">
                  <c:v>167</c:v>
                </c:pt>
                <c:pt idx="14">
                  <c:v>200</c:v>
                </c:pt>
                <c:pt idx="15">
                  <c:v>250</c:v>
                </c:pt>
                <c:pt idx="16">
                  <c:v>120</c:v>
                </c:pt>
                <c:pt idx="17">
                  <c:v>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906976"/>
        <c:axId val="78907536"/>
      </c:barChart>
      <c:lineChart>
        <c:grouping val="standard"/>
        <c:varyColors val="0"/>
        <c:ser>
          <c:idx val="1"/>
          <c:order val="1"/>
          <c:tx>
            <c:strRef>
              <c:f>总计!$L$1</c:f>
              <c:strCache>
                <c:ptCount val="1"/>
                <c:pt idx="0">
                  <c:v>中框-直通率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总计!$J$2:$J$19</c:f>
              <c:strCache>
                <c:ptCount val="18"/>
                <c:pt idx="0">
                  <c:v>2021/4/2</c:v>
                </c:pt>
                <c:pt idx="1">
                  <c:v>2021/4/5/13:20前
</c:v>
                </c:pt>
                <c:pt idx="2">
                  <c:v>2021/4/5/13:20-14:03
</c:v>
                </c:pt>
                <c:pt idx="3">
                  <c:v>2021/4/5/19:18-19:48
</c:v>
                </c:pt>
                <c:pt idx="4">
                  <c:v>2021/4/6</c:v>
                </c:pt>
                <c:pt idx="5">
                  <c:v>2021/4/8未进棚前</c:v>
                </c:pt>
                <c:pt idx="6">
                  <c:v>2021/4/8进棚后</c:v>
                </c:pt>
                <c:pt idx="7">
                  <c:v>2021/4/9</c:v>
                </c:pt>
                <c:pt idx="8">
                  <c:v>2021/4/13</c:v>
                </c:pt>
                <c:pt idx="9">
                  <c:v>2021/4/14</c:v>
                </c:pt>
                <c:pt idx="10">
                  <c:v>2021/4/15</c:v>
                </c:pt>
                <c:pt idx="11">
                  <c:v>2021/4/16</c:v>
                </c:pt>
                <c:pt idx="12">
                  <c:v>2021/4/19</c:v>
                </c:pt>
                <c:pt idx="13">
                  <c:v>2021/4/20白班</c:v>
                </c:pt>
                <c:pt idx="14">
                  <c:v>2021/4/21白班</c:v>
                </c:pt>
                <c:pt idx="15">
                  <c:v>2021/4/22白班</c:v>
                </c:pt>
                <c:pt idx="16">
                  <c:v>2021/4/23白班</c:v>
                </c:pt>
                <c:pt idx="17">
                  <c:v>2021/4/25白班</c:v>
                </c:pt>
              </c:strCache>
            </c:strRef>
          </c:cat>
          <c:val>
            <c:numRef>
              <c:f>总计!$L$2:$L$19</c:f>
              <c:numCache>
                <c:formatCode>0.00%</c:formatCode>
                <c:ptCount val="18"/>
                <c:pt idx="0">
                  <c:v>0.54049999999999998</c:v>
                </c:pt>
                <c:pt idx="1">
                  <c:v>0.73129999999999995</c:v>
                </c:pt>
                <c:pt idx="2">
                  <c:v>0.75</c:v>
                </c:pt>
                <c:pt idx="3">
                  <c:v>0.94740000000000002</c:v>
                </c:pt>
                <c:pt idx="4">
                  <c:v>0.88329999999999997</c:v>
                </c:pt>
                <c:pt idx="5">
                  <c:v>0.80769999999999997</c:v>
                </c:pt>
                <c:pt idx="6">
                  <c:v>0.8</c:v>
                </c:pt>
                <c:pt idx="7">
                  <c:v>0.81330000000000002</c:v>
                </c:pt>
                <c:pt idx="8" formatCode="0%">
                  <c:v>0</c:v>
                </c:pt>
                <c:pt idx="9">
                  <c:v>0.74580000000000002</c:v>
                </c:pt>
                <c:pt idx="10">
                  <c:v>0.77329999999999999</c:v>
                </c:pt>
                <c:pt idx="11">
                  <c:v>0.75</c:v>
                </c:pt>
                <c:pt idx="12">
                  <c:v>0.7833</c:v>
                </c:pt>
                <c:pt idx="13">
                  <c:v>0.8024</c:v>
                </c:pt>
                <c:pt idx="14">
                  <c:v>0.85499999999999998</c:v>
                </c:pt>
                <c:pt idx="15">
                  <c:v>0.93600000000000005</c:v>
                </c:pt>
                <c:pt idx="16">
                  <c:v>0.82499999999999996</c:v>
                </c:pt>
                <c:pt idx="17">
                  <c:v>0.83109999999999995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总计!$M$1</c:f>
              <c:strCache>
                <c:ptCount val="1"/>
                <c:pt idx="0">
                  <c:v>盖板-直通率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总计!$J$2:$J$19</c:f>
              <c:strCache>
                <c:ptCount val="18"/>
                <c:pt idx="0">
                  <c:v>2021/4/2</c:v>
                </c:pt>
                <c:pt idx="1">
                  <c:v>2021/4/5/13:20前
</c:v>
                </c:pt>
                <c:pt idx="2">
                  <c:v>2021/4/5/13:20-14:03
</c:v>
                </c:pt>
                <c:pt idx="3">
                  <c:v>2021/4/5/19:18-19:48
</c:v>
                </c:pt>
                <c:pt idx="4">
                  <c:v>2021/4/6</c:v>
                </c:pt>
                <c:pt idx="5">
                  <c:v>2021/4/8未进棚前</c:v>
                </c:pt>
                <c:pt idx="6">
                  <c:v>2021/4/8进棚后</c:v>
                </c:pt>
                <c:pt idx="7">
                  <c:v>2021/4/9</c:v>
                </c:pt>
                <c:pt idx="8">
                  <c:v>2021/4/13</c:v>
                </c:pt>
                <c:pt idx="9">
                  <c:v>2021/4/14</c:v>
                </c:pt>
                <c:pt idx="10">
                  <c:v>2021/4/15</c:v>
                </c:pt>
                <c:pt idx="11">
                  <c:v>2021/4/16</c:v>
                </c:pt>
                <c:pt idx="12">
                  <c:v>2021/4/19</c:v>
                </c:pt>
                <c:pt idx="13">
                  <c:v>2021/4/20白班</c:v>
                </c:pt>
                <c:pt idx="14">
                  <c:v>2021/4/21白班</c:v>
                </c:pt>
                <c:pt idx="15">
                  <c:v>2021/4/22白班</c:v>
                </c:pt>
                <c:pt idx="16">
                  <c:v>2021/4/23白班</c:v>
                </c:pt>
                <c:pt idx="17">
                  <c:v>2021/4/25白班</c:v>
                </c:pt>
              </c:strCache>
            </c:strRef>
          </c:cat>
          <c:val>
            <c:numRef>
              <c:f>总计!$M$2:$M$19</c:f>
              <c:numCache>
                <c:formatCode>0.00%</c:formatCode>
                <c:ptCount val="18"/>
                <c:pt idx="0">
                  <c:v>0.54049999999999998</c:v>
                </c:pt>
                <c:pt idx="1">
                  <c:v>0.79849999999999999</c:v>
                </c:pt>
                <c:pt idx="2">
                  <c:v>0.92310000000000003</c:v>
                </c:pt>
                <c:pt idx="3">
                  <c:v>0.73680000000000001</c:v>
                </c:pt>
                <c:pt idx="4">
                  <c:v>0.90280000000000005</c:v>
                </c:pt>
                <c:pt idx="5">
                  <c:v>0.76919999999999999</c:v>
                </c:pt>
                <c:pt idx="6">
                  <c:v>0.88980000000000004</c:v>
                </c:pt>
                <c:pt idx="7">
                  <c:v>0.82</c:v>
                </c:pt>
                <c:pt idx="8">
                  <c:v>0.9194</c:v>
                </c:pt>
                <c:pt idx="9">
                  <c:v>0.9667</c:v>
                </c:pt>
                <c:pt idx="10">
                  <c:v>0.96</c:v>
                </c:pt>
                <c:pt idx="11">
                  <c:v>0.96499999999999997</c:v>
                </c:pt>
                <c:pt idx="12">
                  <c:v>0.93330000000000002</c:v>
                </c:pt>
                <c:pt idx="13">
                  <c:v>0.95809999999999995</c:v>
                </c:pt>
                <c:pt idx="14">
                  <c:v>0.97499999999999998</c:v>
                </c:pt>
                <c:pt idx="15">
                  <c:v>0.99199999999999999</c:v>
                </c:pt>
                <c:pt idx="16">
                  <c:v>0.98329999999999995</c:v>
                </c:pt>
                <c:pt idx="17">
                  <c:v>0.97019999999999995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08096"/>
        <c:axId val="78908656"/>
      </c:lineChart>
      <c:catAx>
        <c:axId val="789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907536"/>
        <c:crosses val="autoZero"/>
        <c:auto val="1"/>
        <c:lblAlgn val="ctr"/>
        <c:lblOffset val="100"/>
        <c:noMultiLvlLbl val="1"/>
      </c:catAx>
      <c:valAx>
        <c:axId val="7890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906976"/>
        <c:crosses val="autoZero"/>
        <c:crossBetween val="between"/>
      </c:valAx>
      <c:catAx>
        <c:axId val="78908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8908656"/>
        <c:crosses val="autoZero"/>
        <c:auto val="1"/>
        <c:lblAlgn val="ctr"/>
        <c:lblOffset val="100"/>
        <c:noMultiLvlLbl val="1"/>
      </c:catAx>
      <c:valAx>
        <c:axId val="78908656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90809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P066</a:t>
            </a:r>
            <a:r>
              <a:rPr lang="zh-CN" altLang="en-US"/>
              <a:t>设备生产记录情况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总计!$C$1</c:f>
              <c:strCache>
                <c:ptCount val="1"/>
                <c:pt idx="0">
                  <c:v>生产总数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总计!$B$2:$B$21</c:f>
              <c:strCache>
                <c:ptCount val="20"/>
                <c:pt idx="0">
                  <c:v>2021/4/2</c:v>
                </c:pt>
                <c:pt idx="1">
                  <c:v>2021/4/5/10:59前
</c:v>
                </c:pt>
                <c:pt idx="2">
                  <c:v>2021/4/5/10:59后
</c:v>
                </c:pt>
                <c:pt idx="3">
                  <c:v>2021/4/6</c:v>
                </c:pt>
                <c:pt idx="4">
                  <c:v>2021/4/8</c:v>
                </c:pt>
                <c:pt idx="5">
                  <c:v>2021/4/9</c:v>
                </c:pt>
                <c:pt idx="6">
                  <c:v>2021/4/13</c:v>
                </c:pt>
                <c:pt idx="7">
                  <c:v>2021/4/14</c:v>
                </c:pt>
                <c:pt idx="8">
                  <c:v>2021/4/15</c:v>
                </c:pt>
                <c:pt idx="9">
                  <c:v>2021/4/16</c:v>
                </c:pt>
                <c:pt idx="10">
                  <c:v>2021/4/19</c:v>
                </c:pt>
                <c:pt idx="11">
                  <c:v>2021/4/20夜班</c:v>
                </c:pt>
                <c:pt idx="12">
                  <c:v>2021/4/20白班</c:v>
                </c:pt>
                <c:pt idx="13">
                  <c:v>2021/4/21夜班</c:v>
                </c:pt>
                <c:pt idx="14">
                  <c:v>2021/4/21白班</c:v>
                </c:pt>
                <c:pt idx="15">
                  <c:v>2021/4/22夜班</c:v>
                </c:pt>
                <c:pt idx="16">
                  <c:v>2021/4/22白班</c:v>
                </c:pt>
                <c:pt idx="17">
                  <c:v>2021/4/23夜班</c:v>
                </c:pt>
                <c:pt idx="18">
                  <c:v>2021/4/23白班</c:v>
                </c:pt>
                <c:pt idx="19">
                  <c:v>2021/4/25白班</c:v>
                </c:pt>
              </c:strCache>
            </c:strRef>
          </c:cat>
          <c:val>
            <c:numRef>
              <c:f>总计!$C$2:$C$21</c:f>
              <c:numCache>
                <c:formatCode>General</c:formatCode>
                <c:ptCount val="20"/>
                <c:pt idx="0">
                  <c:v>37</c:v>
                </c:pt>
                <c:pt idx="1">
                  <c:v>25</c:v>
                </c:pt>
                <c:pt idx="2">
                  <c:v>350</c:v>
                </c:pt>
                <c:pt idx="3">
                  <c:v>862</c:v>
                </c:pt>
                <c:pt idx="4">
                  <c:v>1217</c:v>
                </c:pt>
                <c:pt idx="5">
                  <c:v>1619</c:v>
                </c:pt>
                <c:pt idx="6">
                  <c:v>1829</c:v>
                </c:pt>
                <c:pt idx="7">
                  <c:v>2599</c:v>
                </c:pt>
                <c:pt idx="8">
                  <c:v>2564</c:v>
                </c:pt>
                <c:pt idx="9">
                  <c:v>2667</c:v>
                </c:pt>
                <c:pt idx="10">
                  <c:v>2459</c:v>
                </c:pt>
                <c:pt idx="11">
                  <c:v>799</c:v>
                </c:pt>
                <c:pt idx="12">
                  <c:v>2518</c:v>
                </c:pt>
                <c:pt idx="13">
                  <c:v>1251</c:v>
                </c:pt>
                <c:pt idx="14">
                  <c:v>2380</c:v>
                </c:pt>
                <c:pt idx="15">
                  <c:v>1207</c:v>
                </c:pt>
                <c:pt idx="16">
                  <c:v>1748</c:v>
                </c:pt>
                <c:pt idx="17">
                  <c:v>1609</c:v>
                </c:pt>
                <c:pt idx="18">
                  <c:v>2305</c:v>
                </c:pt>
                <c:pt idx="19">
                  <c:v>2556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912576"/>
        <c:axId val="78913136"/>
      </c:barChart>
      <c:lineChart>
        <c:grouping val="standard"/>
        <c:varyColors val="0"/>
        <c:ser>
          <c:idx val="1"/>
          <c:order val="1"/>
          <c:tx>
            <c:strRef>
              <c:f>总计!$D$1</c:f>
              <c:strCache>
                <c:ptCount val="1"/>
                <c:pt idx="0">
                  <c:v>中框-直通率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总计!$B$2:$B$21</c:f>
              <c:strCache>
                <c:ptCount val="20"/>
                <c:pt idx="0">
                  <c:v>2021/4/2</c:v>
                </c:pt>
                <c:pt idx="1">
                  <c:v>2021/4/5/10:59前
</c:v>
                </c:pt>
                <c:pt idx="2">
                  <c:v>2021/4/5/10:59后
</c:v>
                </c:pt>
                <c:pt idx="3">
                  <c:v>2021/4/6</c:v>
                </c:pt>
                <c:pt idx="4">
                  <c:v>2021/4/8</c:v>
                </c:pt>
                <c:pt idx="5">
                  <c:v>2021/4/9</c:v>
                </c:pt>
                <c:pt idx="6">
                  <c:v>2021/4/13</c:v>
                </c:pt>
                <c:pt idx="7">
                  <c:v>2021/4/14</c:v>
                </c:pt>
                <c:pt idx="8">
                  <c:v>2021/4/15</c:v>
                </c:pt>
                <c:pt idx="9">
                  <c:v>2021/4/16</c:v>
                </c:pt>
                <c:pt idx="10">
                  <c:v>2021/4/19</c:v>
                </c:pt>
                <c:pt idx="11">
                  <c:v>2021/4/20夜班</c:v>
                </c:pt>
                <c:pt idx="12">
                  <c:v>2021/4/20白班</c:v>
                </c:pt>
                <c:pt idx="13">
                  <c:v>2021/4/21夜班</c:v>
                </c:pt>
                <c:pt idx="14">
                  <c:v>2021/4/21白班</c:v>
                </c:pt>
                <c:pt idx="15">
                  <c:v>2021/4/22夜班</c:v>
                </c:pt>
                <c:pt idx="16">
                  <c:v>2021/4/22白班</c:v>
                </c:pt>
                <c:pt idx="17">
                  <c:v>2021/4/23夜班</c:v>
                </c:pt>
                <c:pt idx="18">
                  <c:v>2021/4/23白班</c:v>
                </c:pt>
                <c:pt idx="19">
                  <c:v>2021/4/25白班</c:v>
                </c:pt>
              </c:strCache>
            </c:strRef>
          </c:cat>
          <c:val>
            <c:numRef>
              <c:f>总计!$D$2:$D$21</c:f>
              <c:numCache>
                <c:formatCode>0.00%</c:formatCode>
                <c:ptCount val="20"/>
                <c:pt idx="0">
                  <c:v>0.56799999999999995</c:v>
                </c:pt>
                <c:pt idx="1">
                  <c:v>0.6</c:v>
                </c:pt>
                <c:pt idx="2">
                  <c:v>0.64059999999999995</c:v>
                </c:pt>
                <c:pt idx="3">
                  <c:v>0.7</c:v>
                </c:pt>
                <c:pt idx="4">
                  <c:v>0.65649999999999997</c:v>
                </c:pt>
                <c:pt idx="5">
                  <c:v>0.57999999999999996</c:v>
                </c:pt>
                <c:pt idx="6">
                  <c:v>0.65300000000000002</c:v>
                </c:pt>
                <c:pt idx="7">
                  <c:v>0.60699999999999998</c:v>
                </c:pt>
                <c:pt idx="8">
                  <c:v>0.52</c:v>
                </c:pt>
                <c:pt idx="9">
                  <c:v>0.59899999999999998</c:v>
                </c:pt>
                <c:pt idx="10">
                  <c:v>0.58399999999999996</c:v>
                </c:pt>
                <c:pt idx="11">
                  <c:v>0.70499999999999996</c:v>
                </c:pt>
                <c:pt idx="12">
                  <c:v>0.68500000000000005</c:v>
                </c:pt>
                <c:pt idx="13">
                  <c:v>0.89</c:v>
                </c:pt>
                <c:pt idx="14">
                  <c:v>0.77300000000000002</c:v>
                </c:pt>
                <c:pt idx="15">
                  <c:v>0.877</c:v>
                </c:pt>
                <c:pt idx="16">
                  <c:v>0.72599999999999998</c:v>
                </c:pt>
                <c:pt idx="17">
                  <c:v>0.79900000000000004</c:v>
                </c:pt>
                <c:pt idx="18">
                  <c:v>0.73</c:v>
                </c:pt>
                <c:pt idx="19">
                  <c:v>0.79400000000000004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总计!$E$1</c:f>
              <c:strCache>
                <c:ptCount val="1"/>
                <c:pt idx="0">
                  <c:v>盖板-直通率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总计!$B$2:$B$21</c:f>
              <c:strCache>
                <c:ptCount val="20"/>
                <c:pt idx="0">
                  <c:v>2021/4/2</c:v>
                </c:pt>
                <c:pt idx="1">
                  <c:v>2021/4/5/10:59前
</c:v>
                </c:pt>
                <c:pt idx="2">
                  <c:v>2021/4/5/10:59后
</c:v>
                </c:pt>
                <c:pt idx="3">
                  <c:v>2021/4/6</c:v>
                </c:pt>
                <c:pt idx="4">
                  <c:v>2021/4/8</c:v>
                </c:pt>
                <c:pt idx="5">
                  <c:v>2021/4/9</c:v>
                </c:pt>
                <c:pt idx="6">
                  <c:v>2021/4/13</c:v>
                </c:pt>
                <c:pt idx="7">
                  <c:v>2021/4/14</c:v>
                </c:pt>
                <c:pt idx="8">
                  <c:v>2021/4/15</c:v>
                </c:pt>
                <c:pt idx="9">
                  <c:v>2021/4/16</c:v>
                </c:pt>
                <c:pt idx="10">
                  <c:v>2021/4/19</c:v>
                </c:pt>
                <c:pt idx="11">
                  <c:v>2021/4/20夜班</c:v>
                </c:pt>
                <c:pt idx="12">
                  <c:v>2021/4/20白班</c:v>
                </c:pt>
                <c:pt idx="13">
                  <c:v>2021/4/21夜班</c:v>
                </c:pt>
                <c:pt idx="14">
                  <c:v>2021/4/21白班</c:v>
                </c:pt>
                <c:pt idx="15">
                  <c:v>2021/4/22夜班</c:v>
                </c:pt>
                <c:pt idx="16">
                  <c:v>2021/4/22白班</c:v>
                </c:pt>
                <c:pt idx="17">
                  <c:v>2021/4/23夜班</c:v>
                </c:pt>
                <c:pt idx="18">
                  <c:v>2021/4/23白班</c:v>
                </c:pt>
                <c:pt idx="19">
                  <c:v>2021/4/25白班</c:v>
                </c:pt>
              </c:strCache>
            </c:strRef>
          </c:cat>
          <c:val>
            <c:numRef>
              <c:f>总计!$E$2:$E$21</c:f>
              <c:numCache>
                <c:formatCode>0.00%</c:formatCode>
                <c:ptCount val="20"/>
                <c:pt idx="0">
                  <c:v>0.78400000000000003</c:v>
                </c:pt>
                <c:pt idx="1">
                  <c:v>0.44</c:v>
                </c:pt>
                <c:pt idx="2">
                  <c:v>0.81159999999999999</c:v>
                </c:pt>
                <c:pt idx="3">
                  <c:v>0.84</c:v>
                </c:pt>
                <c:pt idx="4">
                  <c:v>0.82250000000000001</c:v>
                </c:pt>
                <c:pt idx="5">
                  <c:v>0.82199999999999995</c:v>
                </c:pt>
                <c:pt idx="6">
                  <c:v>0.107</c:v>
                </c:pt>
                <c:pt idx="7">
                  <c:v>0.14099999999999999</c:v>
                </c:pt>
                <c:pt idx="8">
                  <c:v>0.54100000000000004</c:v>
                </c:pt>
                <c:pt idx="9">
                  <c:v>0.60699999999999998</c:v>
                </c:pt>
                <c:pt idx="10">
                  <c:v>0.53800000000000003</c:v>
                </c:pt>
                <c:pt idx="11">
                  <c:v>0.66600000000000004</c:v>
                </c:pt>
                <c:pt idx="12">
                  <c:v>0.73899999999999999</c:v>
                </c:pt>
                <c:pt idx="13">
                  <c:v>0.52600000000000002</c:v>
                </c:pt>
                <c:pt idx="14">
                  <c:v>0.72799999999999998</c:v>
                </c:pt>
                <c:pt idx="15">
                  <c:v>0.79100000000000004</c:v>
                </c:pt>
                <c:pt idx="16">
                  <c:v>0.68600000000000005</c:v>
                </c:pt>
                <c:pt idx="17">
                  <c:v>0.72</c:v>
                </c:pt>
                <c:pt idx="18">
                  <c:v>0.64600000000000002</c:v>
                </c:pt>
                <c:pt idx="19">
                  <c:v>0.54500000000000004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5831472"/>
        <c:axId val="235832032"/>
      </c:lineChart>
      <c:catAx>
        <c:axId val="78912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913136"/>
        <c:crosses val="autoZero"/>
        <c:auto val="1"/>
        <c:lblAlgn val="ctr"/>
        <c:lblOffset val="100"/>
        <c:noMultiLvlLbl val="1"/>
      </c:catAx>
      <c:valAx>
        <c:axId val="7891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912576"/>
        <c:crosses val="autoZero"/>
        <c:crossBetween val="between"/>
      </c:valAx>
      <c:catAx>
        <c:axId val="235831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5832032"/>
        <c:crosses val="autoZero"/>
        <c:auto val="1"/>
        <c:lblAlgn val="ctr"/>
        <c:lblOffset val="100"/>
        <c:noMultiLvlLbl val="1"/>
      </c:catAx>
      <c:valAx>
        <c:axId val="23583203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314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镜头</a:t>
            </a:r>
            <a:r>
              <a:rPr lang="en-US" altLang="zh-CN"/>
              <a:t>1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中框镜头清除率!$B$1</c:f>
              <c:strCache>
                <c:ptCount val="1"/>
                <c:pt idx="0">
                  <c:v>缺陷数
1#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中框镜头清除率!$B$2:$B$13</c:f>
              <c:numCache>
                <c:formatCode>General</c:formatCode>
                <c:ptCount val="12"/>
                <c:pt idx="0">
                  <c:v>3032</c:v>
                </c:pt>
                <c:pt idx="1">
                  <c:v>2855</c:v>
                </c:pt>
                <c:pt idx="2">
                  <c:v>4437</c:v>
                </c:pt>
                <c:pt idx="3">
                  <c:v>4898</c:v>
                </c:pt>
                <c:pt idx="4">
                  <c:v>4537</c:v>
                </c:pt>
                <c:pt idx="5">
                  <c:v>3429</c:v>
                </c:pt>
                <c:pt idx="6">
                  <c:v>1107</c:v>
                </c:pt>
                <c:pt idx="7">
                  <c:v>2688</c:v>
                </c:pt>
                <c:pt idx="8">
                  <c:v>1055</c:v>
                </c:pt>
                <c:pt idx="9">
                  <c:v>1930</c:v>
                </c:pt>
                <c:pt idx="10">
                  <c:v>1330</c:v>
                </c:pt>
                <c:pt idx="11">
                  <c:v>1531</c:v>
                </c:pt>
              </c:numCache>
            </c:numRef>
          </c:val>
        </c:ser>
        <c:ser>
          <c:idx val="1"/>
          <c:order val="1"/>
          <c:tx>
            <c:strRef>
              <c:f>中框镜头清除率!$C$1</c:f>
              <c:strCache>
                <c:ptCount val="1"/>
                <c:pt idx="0">
                  <c:v>除尘数
1#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中框镜头清除率!$C$2:$C$13</c:f>
              <c:numCache>
                <c:formatCode>General</c:formatCode>
                <c:ptCount val="12"/>
                <c:pt idx="0">
                  <c:v>2538</c:v>
                </c:pt>
                <c:pt idx="1">
                  <c:v>2432</c:v>
                </c:pt>
                <c:pt idx="2">
                  <c:v>3698</c:v>
                </c:pt>
                <c:pt idx="3">
                  <c:v>4137</c:v>
                </c:pt>
                <c:pt idx="4">
                  <c:v>3889</c:v>
                </c:pt>
                <c:pt idx="5">
                  <c:v>2904</c:v>
                </c:pt>
                <c:pt idx="6">
                  <c:v>951</c:v>
                </c:pt>
                <c:pt idx="7">
                  <c:v>2346</c:v>
                </c:pt>
                <c:pt idx="8">
                  <c:v>906</c:v>
                </c:pt>
                <c:pt idx="9">
                  <c:v>1640</c:v>
                </c:pt>
                <c:pt idx="10">
                  <c:v>994</c:v>
                </c:pt>
                <c:pt idx="11">
                  <c:v>1312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5835952"/>
        <c:axId val="235836512"/>
      </c:barChart>
      <c:lineChart>
        <c:grouping val="standard"/>
        <c:varyColors val="0"/>
        <c:ser>
          <c:idx val="2"/>
          <c:order val="2"/>
          <c:tx>
            <c:strRef>
              <c:f>中框镜头清除率!$D$1</c:f>
              <c:strCache>
                <c:ptCount val="1"/>
                <c:pt idx="0">
                  <c:v>清除率1#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中框镜头清除率!$D$2:$D$13</c:f>
              <c:numCache>
                <c:formatCode>0.00%</c:formatCode>
                <c:ptCount val="12"/>
                <c:pt idx="0">
                  <c:v>0.8370712401055409</c:v>
                </c:pt>
                <c:pt idx="1">
                  <c:v>0.85183887915936951</c:v>
                </c:pt>
                <c:pt idx="2">
                  <c:v>0.8334460220869957</c:v>
                </c:pt>
                <c:pt idx="3">
                  <c:v>0.84460000000000002</c:v>
                </c:pt>
                <c:pt idx="4">
                  <c:v>0.85717434428036143</c:v>
                </c:pt>
                <c:pt idx="5">
                  <c:v>0.84689413823272086</c:v>
                </c:pt>
                <c:pt idx="6">
                  <c:v>0.85907859078590787</c:v>
                </c:pt>
                <c:pt idx="7">
                  <c:v>0.8727678571428571</c:v>
                </c:pt>
                <c:pt idx="8">
                  <c:v>0.85876777251184833</c:v>
                </c:pt>
                <c:pt idx="9">
                  <c:v>0.84974093264248707</c:v>
                </c:pt>
                <c:pt idx="10">
                  <c:v>0.74736842105263157</c:v>
                </c:pt>
                <c:pt idx="11">
                  <c:v>0.85695623775310259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5837072"/>
        <c:axId val="235837632"/>
      </c:lineChart>
      <c:catAx>
        <c:axId val="2358359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36512"/>
        <c:crosses val="autoZero"/>
        <c:auto val="1"/>
        <c:lblAlgn val="ctr"/>
        <c:lblOffset val="100"/>
        <c:noMultiLvlLbl val="1"/>
      </c:catAx>
      <c:valAx>
        <c:axId val="23583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35952"/>
        <c:crosses val="autoZero"/>
        <c:crossBetween val="between"/>
      </c:valAx>
      <c:catAx>
        <c:axId val="23583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5837632"/>
        <c:crosses val="autoZero"/>
        <c:auto val="1"/>
        <c:lblAlgn val="ctr"/>
        <c:lblOffset val="100"/>
        <c:noMultiLvlLbl val="1"/>
      </c:catAx>
      <c:valAx>
        <c:axId val="23583763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370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镜头</a:t>
            </a:r>
            <a:r>
              <a:rPr lang="en-US" altLang="zh-CN"/>
              <a:t>2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中框镜头清除率!$E$1</c:f>
              <c:strCache>
                <c:ptCount val="1"/>
                <c:pt idx="0">
                  <c:v>缺陷数
2#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中框镜头清除率!$E$2:$E$13</c:f>
              <c:numCache>
                <c:formatCode>General</c:formatCode>
                <c:ptCount val="12"/>
                <c:pt idx="0">
                  <c:v>13070</c:v>
                </c:pt>
                <c:pt idx="1">
                  <c:v>9594</c:v>
                </c:pt>
                <c:pt idx="2">
                  <c:v>14685</c:v>
                </c:pt>
                <c:pt idx="3">
                  <c:v>15236</c:v>
                </c:pt>
                <c:pt idx="4">
                  <c:v>15054</c:v>
                </c:pt>
                <c:pt idx="5">
                  <c:v>13619</c:v>
                </c:pt>
                <c:pt idx="6">
                  <c:v>4036</c:v>
                </c:pt>
                <c:pt idx="7">
                  <c:v>11891</c:v>
                </c:pt>
                <c:pt idx="8">
                  <c:v>5167</c:v>
                </c:pt>
                <c:pt idx="9">
                  <c:v>10534</c:v>
                </c:pt>
                <c:pt idx="10">
                  <c:v>5084</c:v>
                </c:pt>
                <c:pt idx="11">
                  <c:v>7187</c:v>
                </c:pt>
              </c:numCache>
            </c:numRef>
          </c:val>
        </c:ser>
        <c:ser>
          <c:idx val="1"/>
          <c:order val="1"/>
          <c:tx>
            <c:strRef>
              <c:f>中框镜头清除率!$F$1</c:f>
              <c:strCache>
                <c:ptCount val="1"/>
                <c:pt idx="0">
                  <c:v>除尘数
2#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中框镜头清除率!$F$2:$F$13</c:f>
              <c:numCache>
                <c:formatCode>General</c:formatCode>
                <c:ptCount val="12"/>
                <c:pt idx="0">
                  <c:v>11687</c:v>
                </c:pt>
                <c:pt idx="1">
                  <c:v>8171</c:v>
                </c:pt>
                <c:pt idx="2">
                  <c:v>12786</c:v>
                </c:pt>
                <c:pt idx="3">
                  <c:v>13421</c:v>
                </c:pt>
                <c:pt idx="4">
                  <c:v>13250</c:v>
                </c:pt>
                <c:pt idx="5">
                  <c:v>11687</c:v>
                </c:pt>
                <c:pt idx="6">
                  <c:v>3451</c:v>
                </c:pt>
                <c:pt idx="7">
                  <c:v>10440</c:v>
                </c:pt>
                <c:pt idx="8">
                  <c:v>4675</c:v>
                </c:pt>
                <c:pt idx="9">
                  <c:v>9396</c:v>
                </c:pt>
                <c:pt idx="10">
                  <c:v>4582</c:v>
                </c:pt>
                <c:pt idx="11">
                  <c:v>6280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5841552"/>
        <c:axId val="235842112"/>
      </c:barChart>
      <c:lineChart>
        <c:grouping val="standard"/>
        <c:varyColors val="0"/>
        <c:ser>
          <c:idx val="2"/>
          <c:order val="2"/>
          <c:tx>
            <c:strRef>
              <c:f>中框镜头清除率!$G$1</c:f>
              <c:strCache>
                <c:ptCount val="1"/>
                <c:pt idx="0">
                  <c:v>清除率2#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中框镜头清除率!$G$2:$G$13</c:f>
              <c:numCache>
                <c:formatCode>0.00%</c:formatCode>
                <c:ptCount val="12"/>
                <c:pt idx="0">
                  <c:v>0.89418515684774291</c:v>
                </c:pt>
                <c:pt idx="1">
                  <c:v>0.85167813216593702</c:v>
                </c:pt>
                <c:pt idx="2">
                  <c:v>0.87068437180796732</c:v>
                </c:pt>
                <c:pt idx="3">
                  <c:v>0.88090000000000002</c:v>
                </c:pt>
                <c:pt idx="4">
                  <c:v>0.88016474026836722</c:v>
                </c:pt>
                <c:pt idx="5">
                  <c:v>0.85813936412365077</c:v>
                </c:pt>
                <c:pt idx="6">
                  <c:v>0.85505450941526262</c:v>
                </c:pt>
                <c:pt idx="7">
                  <c:v>0.87797493902951818</c:v>
                </c:pt>
                <c:pt idx="8">
                  <c:v>0.90478033675246761</c:v>
                </c:pt>
                <c:pt idx="9">
                  <c:v>0.89196886273020692</c:v>
                </c:pt>
                <c:pt idx="10">
                  <c:v>0.90125885129819039</c:v>
                </c:pt>
                <c:pt idx="11">
                  <c:v>0.87379991651593159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5842672"/>
        <c:axId val="235843232"/>
      </c:lineChart>
      <c:catAx>
        <c:axId val="2358415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42112"/>
        <c:crosses val="autoZero"/>
        <c:auto val="1"/>
        <c:lblAlgn val="ctr"/>
        <c:lblOffset val="100"/>
        <c:noMultiLvlLbl val="1"/>
      </c:catAx>
      <c:valAx>
        <c:axId val="23584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41552"/>
        <c:crosses val="autoZero"/>
        <c:crossBetween val="between"/>
      </c:valAx>
      <c:catAx>
        <c:axId val="235842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5843232"/>
        <c:crosses val="autoZero"/>
        <c:auto val="1"/>
        <c:lblAlgn val="ctr"/>
        <c:lblOffset val="100"/>
        <c:noMultiLvlLbl val="1"/>
      </c:catAx>
      <c:valAx>
        <c:axId val="23584323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4267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镜头</a:t>
            </a:r>
            <a:r>
              <a:rPr lang="en-US" altLang="zh-CN"/>
              <a:t>3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中框镜头清除率!$H$1</c:f>
              <c:strCache>
                <c:ptCount val="1"/>
                <c:pt idx="0">
                  <c:v>缺陷数
3#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中框镜头清除率!$H$2:$H$13</c:f>
              <c:numCache>
                <c:formatCode>General</c:formatCode>
                <c:ptCount val="12"/>
                <c:pt idx="0">
                  <c:v>3236</c:v>
                </c:pt>
                <c:pt idx="1">
                  <c:v>3725</c:v>
                </c:pt>
                <c:pt idx="2">
                  <c:v>5199</c:v>
                </c:pt>
                <c:pt idx="3">
                  <c:v>5330</c:v>
                </c:pt>
                <c:pt idx="4">
                  <c:v>4193</c:v>
                </c:pt>
                <c:pt idx="5">
                  <c:v>5508</c:v>
                </c:pt>
                <c:pt idx="6">
                  <c:v>1708</c:v>
                </c:pt>
                <c:pt idx="7">
                  <c:v>5312</c:v>
                </c:pt>
                <c:pt idx="8">
                  <c:v>1853</c:v>
                </c:pt>
                <c:pt idx="9">
                  <c:v>2710</c:v>
                </c:pt>
                <c:pt idx="10">
                  <c:v>1336</c:v>
                </c:pt>
                <c:pt idx="11">
                  <c:v>1637</c:v>
                </c:pt>
              </c:numCache>
            </c:numRef>
          </c:val>
        </c:ser>
        <c:ser>
          <c:idx val="1"/>
          <c:order val="1"/>
          <c:tx>
            <c:strRef>
              <c:f>中框镜头清除率!$I$1</c:f>
              <c:strCache>
                <c:ptCount val="1"/>
                <c:pt idx="0">
                  <c:v>除尘数
3#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中框镜头清除率!$I$2:$I$13</c:f>
              <c:numCache>
                <c:formatCode>General</c:formatCode>
                <c:ptCount val="12"/>
                <c:pt idx="0">
                  <c:v>2651</c:v>
                </c:pt>
                <c:pt idx="1">
                  <c:v>2454</c:v>
                </c:pt>
                <c:pt idx="2">
                  <c:v>3627</c:v>
                </c:pt>
                <c:pt idx="3">
                  <c:v>3621</c:v>
                </c:pt>
                <c:pt idx="4">
                  <c:v>3147</c:v>
                </c:pt>
                <c:pt idx="5">
                  <c:v>4050</c:v>
                </c:pt>
                <c:pt idx="6">
                  <c:v>1144</c:v>
                </c:pt>
                <c:pt idx="7">
                  <c:v>3683</c:v>
                </c:pt>
                <c:pt idx="8">
                  <c:v>1342</c:v>
                </c:pt>
                <c:pt idx="9">
                  <c:v>2114</c:v>
                </c:pt>
                <c:pt idx="10">
                  <c:v>1078</c:v>
                </c:pt>
                <c:pt idx="11">
                  <c:v>1240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5847152"/>
        <c:axId val="237809472"/>
      </c:barChart>
      <c:lineChart>
        <c:grouping val="standard"/>
        <c:varyColors val="0"/>
        <c:ser>
          <c:idx val="2"/>
          <c:order val="2"/>
          <c:tx>
            <c:strRef>
              <c:f>中框镜头清除率!$J$1</c:f>
              <c:strCache>
                <c:ptCount val="1"/>
                <c:pt idx="0">
                  <c:v>清除率3#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中框镜头清除率!$J$2:$J$13</c:f>
              <c:numCache>
                <c:formatCode>0.00%</c:formatCode>
                <c:ptCount val="12"/>
                <c:pt idx="0">
                  <c:v>0.81922126081582203</c:v>
                </c:pt>
                <c:pt idx="1">
                  <c:v>0.65879194630872484</c:v>
                </c:pt>
                <c:pt idx="2">
                  <c:v>0.69763416041546455</c:v>
                </c:pt>
                <c:pt idx="3">
                  <c:v>0.6794</c:v>
                </c:pt>
                <c:pt idx="4">
                  <c:v>0.75053660863343663</c:v>
                </c:pt>
                <c:pt idx="5">
                  <c:v>0.73529411764705888</c:v>
                </c:pt>
                <c:pt idx="6">
                  <c:v>0.66978922716627631</c:v>
                </c:pt>
                <c:pt idx="7">
                  <c:v>0.69333584337349397</c:v>
                </c:pt>
                <c:pt idx="8">
                  <c:v>0.72423097679438753</c:v>
                </c:pt>
                <c:pt idx="9">
                  <c:v>0.78007380073800736</c:v>
                </c:pt>
                <c:pt idx="10">
                  <c:v>0.80688622754491013</c:v>
                </c:pt>
                <c:pt idx="11">
                  <c:v>0.75748320097739763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7810032"/>
        <c:axId val="237810592"/>
      </c:lineChart>
      <c:catAx>
        <c:axId val="2358471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09472"/>
        <c:crosses val="autoZero"/>
        <c:auto val="1"/>
        <c:lblAlgn val="ctr"/>
        <c:lblOffset val="100"/>
        <c:noMultiLvlLbl val="1"/>
      </c:catAx>
      <c:valAx>
        <c:axId val="23780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5847152"/>
        <c:crosses val="autoZero"/>
        <c:crossBetween val="between"/>
      </c:valAx>
      <c:catAx>
        <c:axId val="23781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7810592"/>
        <c:crosses val="autoZero"/>
        <c:auto val="1"/>
        <c:lblAlgn val="ctr"/>
        <c:lblOffset val="100"/>
        <c:noMultiLvlLbl val="1"/>
      </c:catAx>
      <c:valAx>
        <c:axId val="23781059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1003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镜头</a:t>
            </a:r>
            <a:r>
              <a:rPr lang="en-US" altLang="zh-CN"/>
              <a:t>4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中框镜头清除率!$K$1</c:f>
              <c:strCache>
                <c:ptCount val="1"/>
                <c:pt idx="0">
                  <c:v>缺陷数
4#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中框镜头清除率!$K$2:$K$13</c:f>
              <c:numCache>
                <c:formatCode>General</c:formatCode>
                <c:ptCount val="12"/>
                <c:pt idx="0">
                  <c:v>3847</c:v>
                </c:pt>
                <c:pt idx="1">
                  <c:v>5797</c:v>
                </c:pt>
                <c:pt idx="2">
                  <c:v>8109</c:v>
                </c:pt>
                <c:pt idx="3">
                  <c:v>8039</c:v>
                </c:pt>
                <c:pt idx="4">
                  <c:v>8430</c:v>
                </c:pt>
                <c:pt idx="5">
                  <c:v>7535</c:v>
                </c:pt>
                <c:pt idx="6">
                  <c:v>2331</c:v>
                </c:pt>
                <c:pt idx="7">
                  <c:v>3834</c:v>
                </c:pt>
                <c:pt idx="8">
                  <c:v>1627</c:v>
                </c:pt>
                <c:pt idx="9">
                  <c:v>2721</c:v>
                </c:pt>
                <c:pt idx="10">
                  <c:v>1387</c:v>
                </c:pt>
                <c:pt idx="11">
                  <c:v>1797</c:v>
                </c:pt>
              </c:numCache>
            </c:numRef>
          </c:val>
        </c:ser>
        <c:ser>
          <c:idx val="1"/>
          <c:order val="1"/>
          <c:tx>
            <c:strRef>
              <c:f>中框镜头清除率!$L$1</c:f>
              <c:strCache>
                <c:ptCount val="1"/>
                <c:pt idx="0">
                  <c:v>除尘数
4#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中框镜头清除率!$L$2:$L$13</c:f>
              <c:numCache>
                <c:formatCode>General</c:formatCode>
                <c:ptCount val="12"/>
                <c:pt idx="0">
                  <c:v>3154</c:v>
                </c:pt>
                <c:pt idx="1">
                  <c:v>4812</c:v>
                </c:pt>
                <c:pt idx="2">
                  <c:v>6776</c:v>
                </c:pt>
                <c:pt idx="3">
                  <c:v>6742</c:v>
                </c:pt>
                <c:pt idx="4">
                  <c:v>7044</c:v>
                </c:pt>
                <c:pt idx="5">
                  <c:v>6165</c:v>
                </c:pt>
                <c:pt idx="6">
                  <c:v>1891</c:v>
                </c:pt>
                <c:pt idx="7">
                  <c:v>3158</c:v>
                </c:pt>
                <c:pt idx="8">
                  <c:v>1382</c:v>
                </c:pt>
                <c:pt idx="9">
                  <c:v>2363</c:v>
                </c:pt>
                <c:pt idx="10">
                  <c:v>1198</c:v>
                </c:pt>
                <c:pt idx="11">
                  <c:v>1527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7814512"/>
        <c:axId val="237815072"/>
      </c:barChart>
      <c:lineChart>
        <c:grouping val="standard"/>
        <c:varyColors val="0"/>
        <c:ser>
          <c:idx val="2"/>
          <c:order val="2"/>
          <c:tx>
            <c:strRef>
              <c:f>中框镜头清除率!$M$1</c:f>
              <c:strCache>
                <c:ptCount val="1"/>
                <c:pt idx="0">
                  <c:v>清除率4#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中框镜头清除率!$A$2:$A$13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2021/4/20白班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中框镜头清除率!$M$2:$M$13</c:f>
              <c:numCache>
                <c:formatCode>0.00%</c:formatCode>
                <c:ptCount val="12"/>
                <c:pt idx="0">
                  <c:v>0.81985963088120617</c:v>
                </c:pt>
                <c:pt idx="1">
                  <c:v>0.83008452647921338</c:v>
                </c:pt>
                <c:pt idx="2">
                  <c:v>0.8356147490442718</c:v>
                </c:pt>
                <c:pt idx="3">
                  <c:v>0.8387</c:v>
                </c:pt>
                <c:pt idx="4">
                  <c:v>0.83558718861209968</c:v>
                </c:pt>
                <c:pt idx="5">
                  <c:v>0.81818181818181823</c:v>
                </c:pt>
                <c:pt idx="6">
                  <c:v>0.81123981123981126</c:v>
                </c:pt>
                <c:pt idx="7">
                  <c:v>0.82368283776734486</c:v>
                </c:pt>
                <c:pt idx="8">
                  <c:v>0.84941610325752914</c:v>
                </c:pt>
                <c:pt idx="9">
                  <c:v>0.86843072399852994</c:v>
                </c:pt>
                <c:pt idx="10">
                  <c:v>0.86373467916366253</c:v>
                </c:pt>
                <c:pt idx="11">
                  <c:v>0.84974958263772959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7815632"/>
        <c:axId val="237816192"/>
      </c:lineChart>
      <c:catAx>
        <c:axId val="237814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15072"/>
        <c:crosses val="autoZero"/>
        <c:auto val="1"/>
        <c:lblAlgn val="ctr"/>
        <c:lblOffset val="100"/>
        <c:noMultiLvlLbl val="1"/>
      </c:catAx>
      <c:valAx>
        <c:axId val="237815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14512"/>
        <c:crosses val="autoZero"/>
        <c:crossBetween val="between"/>
      </c:valAx>
      <c:catAx>
        <c:axId val="23781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7816192"/>
        <c:crosses val="autoZero"/>
        <c:auto val="1"/>
        <c:lblAlgn val="ctr"/>
        <c:lblOffset val="100"/>
        <c:noMultiLvlLbl val="1"/>
      </c:catAx>
      <c:valAx>
        <c:axId val="23781619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1563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镜片</a:t>
            </a:r>
            <a:r>
              <a:rPr lang="en-US" altLang="zh-CN"/>
              <a:t>1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背板镜片清除率!$B$1</c:f>
              <c:strCache>
                <c:ptCount val="1"/>
                <c:pt idx="0">
                  <c:v>缺陷数
1#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背板镜片清除率!$B$2:$B$13</c:f>
              <c:numCache>
                <c:formatCode>General</c:formatCode>
                <c:ptCount val="12"/>
                <c:pt idx="0">
                  <c:v>624</c:v>
                </c:pt>
                <c:pt idx="1">
                  <c:v>10746</c:v>
                </c:pt>
                <c:pt idx="2">
                  <c:v>10433</c:v>
                </c:pt>
                <c:pt idx="3">
                  <c:v>7058</c:v>
                </c:pt>
                <c:pt idx="4">
                  <c:v>8280</c:v>
                </c:pt>
                <c:pt idx="5">
                  <c:v>8664</c:v>
                </c:pt>
                <c:pt idx="6">
                  <c:v>1584</c:v>
                </c:pt>
                <c:pt idx="7">
                  <c:v>7011</c:v>
                </c:pt>
                <c:pt idx="8">
                  <c:v>9567</c:v>
                </c:pt>
                <c:pt idx="9">
                  <c:v>5188</c:v>
                </c:pt>
                <c:pt idx="10">
                  <c:v>944</c:v>
                </c:pt>
                <c:pt idx="11">
                  <c:v>3220</c:v>
                </c:pt>
              </c:numCache>
            </c:numRef>
          </c:val>
        </c:ser>
        <c:ser>
          <c:idx val="1"/>
          <c:order val="1"/>
          <c:tx>
            <c:strRef>
              <c:f>背板镜片清除率!$C$1</c:f>
              <c:strCache>
                <c:ptCount val="1"/>
                <c:pt idx="0">
                  <c:v>除尘数
1#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背板镜片清除率!$C$2:$C$13</c:f>
              <c:numCache>
                <c:formatCode>General</c:formatCode>
                <c:ptCount val="12"/>
                <c:pt idx="0">
                  <c:v>463</c:v>
                </c:pt>
                <c:pt idx="1">
                  <c:v>3733</c:v>
                </c:pt>
                <c:pt idx="2">
                  <c:v>4245</c:v>
                </c:pt>
                <c:pt idx="3">
                  <c:v>3102</c:v>
                </c:pt>
                <c:pt idx="4">
                  <c:v>4134</c:v>
                </c:pt>
                <c:pt idx="5">
                  <c:v>4088</c:v>
                </c:pt>
                <c:pt idx="6">
                  <c:v>617</c:v>
                </c:pt>
                <c:pt idx="7">
                  <c:v>3277</c:v>
                </c:pt>
                <c:pt idx="8">
                  <c:v>3616</c:v>
                </c:pt>
                <c:pt idx="9">
                  <c:v>2196</c:v>
                </c:pt>
                <c:pt idx="10">
                  <c:v>474</c:v>
                </c:pt>
                <c:pt idx="11">
                  <c:v>1279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7820112"/>
        <c:axId val="237820672"/>
      </c:barChart>
      <c:lineChart>
        <c:grouping val="standard"/>
        <c:varyColors val="0"/>
        <c:ser>
          <c:idx val="2"/>
          <c:order val="2"/>
          <c:tx>
            <c:strRef>
              <c:f>背板镜片清除率!$D$1</c:f>
              <c:strCache>
                <c:ptCount val="1"/>
                <c:pt idx="0">
                  <c:v>清除率1#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背板镜片清除率!$D$2:$D$13</c:f>
              <c:numCache>
                <c:formatCode>0.00%</c:formatCode>
                <c:ptCount val="12"/>
                <c:pt idx="0">
                  <c:v>0.74198717948717952</c:v>
                </c:pt>
                <c:pt idx="1">
                  <c:v>0.34738507351572678</c:v>
                </c:pt>
                <c:pt idx="2">
                  <c:v>0.40688200900987254</c:v>
                </c:pt>
                <c:pt idx="3">
                  <c:v>0.4395</c:v>
                </c:pt>
                <c:pt idx="4">
                  <c:v>0.49927536231884057</c:v>
                </c:pt>
                <c:pt idx="5">
                  <c:v>0.47183748845798706</c:v>
                </c:pt>
                <c:pt idx="6">
                  <c:v>0.38952020202020204</c:v>
                </c:pt>
                <c:pt idx="7">
                  <c:v>0.46740835829410926</c:v>
                </c:pt>
                <c:pt idx="8">
                  <c:v>0.37796592453224626</c:v>
                </c:pt>
                <c:pt idx="9">
                  <c:v>0.42328450269853507</c:v>
                </c:pt>
                <c:pt idx="10">
                  <c:v>0.5021186440677966</c:v>
                </c:pt>
                <c:pt idx="11">
                  <c:v>0.3972049689440994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7821232"/>
        <c:axId val="237821792"/>
      </c:lineChart>
      <c:catAx>
        <c:axId val="23782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20672"/>
        <c:crosses val="autoZero"/>
        <c:auto val="1"/>
        <c:lblAlgn val="ctr"/>
        <c:lblOffset val="100"/>
        <c:noMultiLvlLbl val="1"/>
      </c:catAx>
      <c:valAx>
        <c:axId val="23782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20112"/>
        <c:crosses val="autoZero"/>
        <c:crossBetween val="between"/>
      </c:valAx>
      <c:catAx>
        <c:axId val="237821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7821792"/>
        <c:crosses val="autoZero"/>
        <c:auto val="1"/>
        <c:lblAlgn val="ctr"/>
        <c:lblOffset val="100"/>
        <c:noMultiLvlLbl val="1"/>
      </c:catAx>
      <c:valAx>
        <c:axId val="23782179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2123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镜片</a:t>
            </a:r>
            <a:r>
              <a:rPr lang="en-US" altLang="zh-CN"/>
              <a:t>2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背板镜片清除率!$E$1</c:f>
              <c:strCache>
                <c:ptCount val="1"/>
                <c:pt idx="0">
                  <c:v>缺陷数
2#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背板镜片清除率!$E$2:$E$13</c:f>
              <c:numCache>
                <c:formatCode>General</c:formatCode>
                <c:ptCount val="12"/>
                <c:pt idx="0">
                  <c:v>2340</c:v>
                </c:pt>
                <c:pt idx="1">
                  <c:v>14100</c:v>
                </c:pt>
                <c:pt idx="2">
                  <c:v>20914</c:v>
                </c:pt>
                <c:pt idx="3">
                  <c:v>17066</c:v>
                </c:pt>
                <c:pt idx="4">
                  <c:v>19549</c:v>
                </c:pt>
                <c:pt idx="5">
                  <c:v>15607</c:v>
                </c:pt>
                <c:pt idx="6">
                  <c:v>4484</c:v>
                </c:pt>
                <c:pt idx="7">
                  <c:v>13589</c:v>
                </c:pt>
                <c:pt idx="8">
                  <c:v>26290</c:v>
                </c:pt>
                <c:pt idx="9">
                  <c:v>14925</c:v>
                </c:pt>
                <c:pt idx="10">
                  <c:v>2598</c:v>
                </c:pt>
                <c:pt idx="11">
                  <c:v>6520</c:v>
                </c:pt>
              </c:numCache>
            </c:numRef>
          </c:val>
        </c:ser>
        <c:ser>
          <c:idx val="1"/>
          <c:order val="1"/>
          <c:tx>
            <c:strRef>
              <c:f>背板镜片清除率!$F$1</c:f>
              <c:strCache>
                <c:ptCount val="1"/>
                <c:pt idx="0">
                  <c:v>除尘数
2#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背板镜片清除率!$F$2:$F$13</c:f>
              <c:numCache>
                <c:formatCode>General</c:formatCode>
                <c:ptCount val="12"/>
                <c:pt idx="0">
                  <c:v>977</c:v>
                </c:pt>
                <c:pt idx="1">
                  <c:v>8094</c:v>
                </c:pt>
                <c:pt idx="2">
                  <c:v>11760</c:v>
                </c:pt>
                <c:pt idx="3">
                  <c:v>9807</c:v>
                </c:pt>
                <c:pt idx="4">
                  <c:v>10717</c:v>
                </c:pt>
                <c:pt idx="5">
                  <c:v>7697</c:v>
                </c:pt>
                <c:pt idx="6">
                  <c:v>2056</c:v>
                </c:pt>
                <c:pt idx="7">
                  <c:v>6462</c:v>
                </c:pt>
                <c:pt idx="8">
                  <c:v>10756</c:v>
                </c:pt>
                <c:pt idx="9">
                  <c:v>7244</c:v>
                </c:pt>
                <c:pt idx="10">
                  <c:v>1275</c:v>
                </c:pt>
                <c:pt idx="11">
                  <c:v>2612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8214992"/>
        <c:axId val="238215552"/>
      </c:barChart>
      <c:lineChart>
        <c:grouping val="standard"/>
        <c:varyColors val="0"/>
        <c:ser>
          <c:idx val="2"/>
          <c:order val="2"/>
          <c:tx>
            <c:strRef>
              <c:f>背板镜片清除率!$G$1</c:f>
              <c:strCache>
                <c:ptCount val="1"/>
                <c:pt idx="0">
                  <c:v>清除率2#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背板镜片清除率!$G$2:$G$13</c:f>
              <c:numCache>
                <c:formatCode>0.00%</c:formatCode>
                <c:ptCount val="12"/>
                <c:pt idx="0">
                  <c:v>0.41752136752136754</c:v>
                </c:pt>
                <c:pt idx="1">
                  <c:v>0.57404255319148934</c:v>
                </c:pt>
                <c:pt idx="2">
                  <c:v>0.5623027636989576</c:v>
                </c:pt>
                <c:pt idx="3">
                  <c:v>0.57469999999999999</c:v>
                </c:pt>
                <c:pt idx="4">
                  <c:v>0.54821218476648426</c:v>
                </c:pt>
                <c:pt idx="5">
                  <c:v>0.49317613891202666</c:v>
                </c:pt>
                <c:pt idx="6">
                  <c:v>0.45851917930419267</c:v>
                </c:pt>
                <c:pt idx="7">
                  <c:v>0.4755316800353227</c:v>
                </c:pt>
                <c:pt idx="8">
                  <c:v>0.40912894636744007</c:v>
                </c:pt>
                <c:pt idx="9">
                  <c:v>0.4853601340033501</c:v>
                </c:pt>
                <c:pt idx="10">
                  <c:v>0.49076212471131642</c:v>
                </c:pt>
                <c:pt idx="11">
                  <c:v>0.40061349693251536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8216112"/>
        <c:axId val="238216672"/>
      </c:lineChart>
      <c:catAx>
        <c:axId val="238214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15552"/>
        <c:crosses val="autoZero"/>
        <c:auto val="1"/>
        <c:lblAlgn val="ctr"/>
        <c:lblOffset val="100"/>
        <c:noMultiLvlLbl val="1"/>
      </c:catAx>
      <c:valAx>
        <c:axId val="23821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14992"/>
        <c:crosses val="autoZero"/>
        <c:crossBetween val="between"/>
      </c:valAx>
      <c:catAx>
        <c:axId val="238216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8216672"/>
        <c:crosses val="autoZero"/>
        <c:auto val="1"/>
        <c:lblAlgn val="ctr"/>
        <c:lblOffset val="100"/>
        <c:noMultiLvlLbl val="1"/>
      </c:catAx>
      <c:valAx>
        <c:axId val="23821667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1611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镜片</a:t>
            </a:r>
            <a:r>
              <a:rPr lang="en-US" altLang="zh-CN"/>
              <a:t>3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背板镜片清除率!$H$1</c:f>
              <c:strCache>
                <c:ptCount val="1"/>
                <c:pt idx="0">
                  <c:v>缺陷数
3#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背板镜片清除率!$H$2:$H$13</c:f>
              <c:numCache>
                <c:formatCode>General</c:formatCode>
                <c:ptCount val="12"/>
                <c:pt idx="0">
                  <c:v>305</c:v>
                </c:pt>
                <c:pt idx="1">
                  <c:v>35399</c:v>
                </c:pt>
                <c:pt idx="2">
                  <c:v>35090</c:v>
                </c:pt>
                <c:pt idx="3">
                  <c:v>11110</c:v>
                </c:pt>
                <c:pt idx="4">
                  <c:v>16949</c:v>
                </c:pt>
                <c:pt idx="5">
                  <c:v>10074</c:v>
                </c:pt>
                <c:pt idx="6">
                  <c:v>3867</c:v>
                </c:pt>
                <c:pt idx="7">
                  <c:v>9269</c:v>
                </c:pt>
                <c:pt idx="8">
                  <c:v>18196</c:v>
                </c:pt>
                <c:pt idx="9">
                  <c:v>7109</c:v>
                </c:pt>
                <c:pt idx="10">
                  <c:v>2293</c:v>
                </c:pt>
                <c:pt idx="11">
                  <c:v>4832</c:v>
                </c:pt>
              </c:numCache>
            </c:numRef>
          </c:val>
        </c:ser>
        <c:ser>
          <c:idx val="1"/>
          <c:order val="1"/>
          <c:tx>
            <c:strRef>
              <c:f>背板镜片清除率!$I$1</c:f>
              <c:strCache>
                <c:ptCount val="1"/>
                <c:pt idx="0">
                  <c:v>除尘数
3#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背板镜片清除率!$I$2:$I$13</c:f>
              <c:numCache>
                <c:formatCode>General</c:formatCode>
                <c:ptCount val="12"/>
                <c:pt idx="0">
                  <c:v>144</c:v>
                </c:pt>
                <c:pt idx="1">
                  <c:v>16719</c:v>
                </c:pt>
                <c:pt idx="2">
                  <c:v>15142</c:v>
                </c:pt>
                <c:pt idx="3">
                  <c:v>6747</c:v>
                </c:pt>
                <c:pt idx="4">
                  <c:v>9028</c:v>
                </c:pt>
                <c:pt idx="5">
                  <c:v>4869</c:v>
                </c:pt>
                <c:pt idx="6">
                  <c:v>2251</c:v>
                </c:pt>
                <c:pt idx="7">
                  <c:v>5439</c:v>
                </c:pt>
                <c:pt idx="8">
                  <c:v>13351</c:v>
                </c:pt>
                <c:pt idx="9">
                  <c:v>3956</c:v>
                </c:pt>
                <c:pt idx="10">
                  <c:v>879</c:v>
                </c:pt>
                <c:pt idx="11">
                  <c:v>1980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8220592"/>
        <c:axId val="238221152"/>
      </c:barChart>
      <c:lineChart>
        <c:grouping val="standard"/>
        <c:varyColors val="0"/>
        <c:ser>
          <c:idx val="2"/>
          <c:order val="2"/>
          <c:tx>
            <c:strRef>
              <c:f>背板镜片清除率!$J$1</c:f>
              <c:strCache>
                <c:ptCount val="1"/>
                <c:pt idx="0">
                  <c:v>清除率3#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背板镜片清除率!$J$2:$J$13</c:f>
              <c:numCache>
                <c:formatCode>0.00%</c:formatCode>
                <c:ptCount val="12"/>
                <c:pt idx="0">
                  <c:v>0.47213114754098362</c:v>
                </c:pt>
                <c:pt idx="1">
                  <c:v>0.4723014774428656</c:v>
                </c:pt>
                <c:pt idx="2">
                  <c:v>0.43151895126816758</c:v>
                </c:pt>
                <c:pt idx="3">
                  <c:v>0.60729999999999995</c:v>
                </c:pt>
                <c:pt idx="4">
                  <c:v>0.53265679391114518</c:v>
                </c:pt>
                <c:pt idx="5">
                  <c:v>0.48332340678975583</c:v>
                </c:pt>
                <c:pt idx="6">
                  <c:v>0.5821049909490561</c:v>
                </c:pt>
                <c:pt idx="7">
                  <c:v>0.58679469198403278</c:v>
                </c:pt>
                <c:pt idx="8">
                  <c:v>0.73373268850296769</c:v>
                </c:pt>
                <c:pt idx="9">
                  <c:v>0.55647770431846955</c:v>
                </c:pt>
                <c:pt idx="10">
                  <c:v>0.38334060183166158</c:v>
                </c:pt>
                <c:pt idx="11">
                  <c:v>0.40976821192052981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8221712"/>
        <c:axId val="238222272"/>
      </c:lineChart>
      <c:catAx>
        <c:axId val="238220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21152"/>
        <c:crosses val="autoZero"/>
        <c:auto val="1"/>
        <c:lblAlgn val="ctr"/>
        <c:lblOffset val="100"/>
        <c:noMultiLvlLbl val="1"/>
      </c:catAx>
      <c:valAx>
        <c:axId val="23822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20592"/>
        <c:crosses val="autoZero"/>
        <c:crossBetween val="between"/>
      </c:valAx>
      <c:catAx>
        <c:axId val="2382217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8222272"/>
        <c:crosses val="autoZero"/>
        <c:auto val="1"/>
        <c:lblAlgn val="ctr"/>
        <c:lblOffset val="100"/>
        <c:noMultiLvlLbl val="1"/>
      </c:catAx>
      <c:valAx>
        <c:axId val="23822227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2171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altLang="en-US"/>
              <a:t>镜片</a:t>
            </a:r>
            <a:r>
              <a:rPr lang="en-US" altLang="zh-CN"/>
              <a:t>4</a:t>
            </a:r>
            <a:r>
              <a:rPr altLang="en-US"/>
              <a:t>缺陷清除率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 defTabSz="914400"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背板镜片清除率!$K$1</c:f>
              <c:strCache>
                <c:ptCount val="1"/>
                <c:pt idx="0">
                  <c:v>缺陷数
4#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背板镜片清除率!$K$2:$K$13</c:f>
              <c:numCache>
                <c:formatCode>General</c:formatCode>
                <c:ptCount val="12"/>
                <c:pt idx="0">
                  <c:v>372</c:v>
                </c:pt>
                <c:pt idx="1">
                  <c:v>969</c:v>
                </c:pt>
                <c:pt idx="2">
                  <c:v>2094</c:v>
                </c:pt>
                <c:pt idx="3">
                  <c:v>1185</c:v>
                </c:pt>
                <c:pt idx="4">
                  <c:v>1327</c:v>
                </c:pt>
                <c:pt idx="5">
                  <c:v>1621</c:v>
                </c:pt>
                <c:pt idx="6">
                  <c:v>407</c:v>
                </c:pt>
                <c:pt idx="7">
                  <c:v>1558</c:v>
                </c:pt>
                <c:pt idx="8">
                  <c:v>1851</c:v>
                </c:pt>
                <c:pt idx="9">
                  <c:v>1669</c:v>
                </c:pt>
                <c:pt idx="10">
                  <c:v>515</c:v>
                </c:pt>
                <c:pt idx="11">
                  <c:v>1132</c:v>
                </c:pt>
              </c:numCache>
            </c:numRef>
          </c:val>
        </c:ser>
        <c:ser>
          <c:idx val="1"/>
          <c:order val="1"/>
          <c:tx>
            <c:strRef>
              <c:f>背板镜片清除率!$L$1</c:f>
              <c:strCache>
                <c:ptCount val="1"/>
                <c:pt idx="0">
                  <c:v>除尘数
4#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背板镜片清除率!$L$2:$L$13</c:f>
              <c:numCache>
                <c:formatCode>General</c:formatCode>
                <c:ptCount val="12"/>
                <c:pt idx="0">
                  <c:v>122</c:v>
                </c:pt>
                <c:pt idx="1">
                  <c:v>254</c:v>
                </c:pt>
                <c:pt idx="2">
                  <c:v>775</c:v>
                </c:pt>
                <c:pt idx="3">
                  <c:v>372</c:v>
                </c:pt>
                <c:pt idx="4">
                  <c:v>856</c:v>
                </c:pt>
                <c:pt idx="5">
                  <c:v>724</c:v>
                </c:pt>
                <c:pt idx="6">
                  <c:v>119</c:v>
                </c:pt>
                <c:pt idx="7">
                  <c:v>591</c:v>
                </c:pt>
                <c:pt idx="8">
                  <c:v>346</c:v>
                </c:pt>
                <c:pt idx="9">
                  <c:v>629</c:v>
                </c:pt>
                <c:pt idx="10">
                  <c:v>270</c:v>
                </c:pt>
                <c:pt idx="11">
                  <c:v>446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8226192"/>
        <c:axId val="238226752"/>
      </c:barChart>
      <c:lineChart>
        <c:grouping val="standard"/>
        <c:varyColors val="0"/>
        <c:ser>
          <c:idx val="2"/>
          <c:order val="2"/>
          <c:tx>
            <c:strRef>
              <c:f>背板镜片清除率!$M$1</c:f>
              <c:strCache>
                <c:ptCount val="1"/>
                <c:pt idx="0">
                  <c:v>清除率4#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背板镜片清除率!$A$2:$A$13</c:f>
              <c:strCache>
                <c:ptCount val="12"/>
                <c:pt idx="0">
                  <c:v>2021/4/9</c:v>
                </c:pt>
                <c:pt idx="1">
                  <c:v>2021/4/13</c:v>
                </c:pt>
                <c:pt idx="2">
                  <c:v>2021/4/14</c:v>
                </c:pt>
                <c:pt idx="3">
                  <c:v>2021/4/15</c:v>
                </c:pt>
                <c:pt idx="4">
                  <c:v>2021/4/16</c:v>
                </c:pt>
                <c:pt idx="5">
                  <c:v>2021/4/19</c:v>
                </c:pt>
                <c:pt idx="6">
                  <c:v>2021/4/20夜班</c:v>
                </c:pt>
                <c:pt idx="7">
                  <c:v>2021/4/21白班</c:v>
                </c:pt>
                <c:pt idx="8">
                  <c:v>2021/4/21夜班</c:v>
                </c:pt>
                <c:pt idx="9">
                  <c:v>2021/4/21白班</c:v>
                </c:pt>
                <c:pt idx="10">
                  <c:v>2021/4/22夜班</c:v>
                </c:pt>
                <c:pt idx="11">
                  <c:v>2021/4/22白班</c:v>
                </c:pt>
              </c:strCache>
            </c:strRef>
          </c:cat>
          <c:val>
            <c:numRef>
              <c:f>背板镜片清除率!$M$2:$M$13</c:f>
              <c:numCache>
                <c:formatCode>0.00%</c:formatCode>
                <c:ptCount val="12"/>
                <c:pt idx="0">
                  <c:v>0.32795698924731181</c:v>
                </c:pt>
                <c:pt idx="1">
                  <c:v>0.26212590299277605</c:v>
                </c:pt>
                <c:pt idx="2">
                  <c:v>0.37010506208213945</c:v>
                </c:pt>
                <c:pt idx="3">
                  <c:v>0.31390000000000001</c:v>
                </c:pt>
                <c:pt idx="4">
                  <c:v>0.64506405425772417</c:v>
                </c:pt>
                <c:pt idx="5">
                  <c:v>0.44663787785317705</c:v>
                </c:pt>
                <c:pt idx="6">
                  <c:v>0.29238329238329236</c:v>
                </c:pt>
                <c:pt idx="7">
                  <c:v>0.37933247753530169</c:v>
                </c:pt>
                <c:pt idx="8">
                  <c:v>0.18692598595353863</c:v>
                </c:pt>
                <c:pt idx="9">
                  <c:v>0.37687237866986217</c:v>
                </c:pt>
                <c:pt idx="10">
                  <c:v>0.52427184466019416</c:v>
                </c:pt>
                <c:pt idx="11">
                  <c:v>0.39399293286219084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8227312"/>
        <c:axId val="238227872"/>
      </c:lineChart>
      <c:catAx>
        <c:axId val="2382261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26752"/>
        <c:crosses val="autoZero"/>
        <c:auto val="1"/>
        <c:lblAlgn val="ctr"/>
        <c:lblOffset val="100"/>
        <c:noMultiLvlLbl val="1"/>
      </c:catAx>
      <c:valAx>
        <c:axId val="23822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26192"/>
        <c:crosses val="autoZero"/>
        <c:crossBetween val="between"/>
      </c:valAx>
      <c:catAx>
        <c:axId val="238227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8227872"/>
        <c:crosses val="autoZero"/>
        <c:auto val="1"/>
        <c:lblAlgn val="ctr"/>
        <c:lblOffset val="100"/>
        <c:noMultiLvlLbl val="1"/>
      </c:catAx>
      <c:valAx>
        <c:axId val="23822787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8227312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177800</xdr:colOff>
      <xdr:row>31</xdr:row>
      <xdr:rowOff>31750</xdr:rowOff>
    </xdr:from>
    <xdr:to>
      <xdr:col>14</xdr:col>
      <xdr:colOff>407035</xdr:colOff>
      <xdr:row>47</xdr:row>
      <xdr:rowOff>133350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28</xdr:row>
      <xdr:rowOff>136525</xdr:rowOff>
    </xdr:from>
    <xdr:to>
      <xdr:col>6</xdr:col>
      <xdr:colOff>14605</xdr:colOff>
      <xdr:row>43</xdr:row>
      <xdr:rowOff>96520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18</xdr:row>
      <xdr:rowOff>48260</xdr:rowOff>
    </xdr:from>
    <xdr:to>
      <xdr:col>8</xdr:col>
      <xdr:colOff>99060</xdr:colOff>
      <xdr:row>33</xdr:row>
      <xdr:rowOff>48260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502920</xdr:colOff>
      <xdr:row>18</xdr:row>
      <xdr:rowOff>114300</xdr:rowOff>
    </xdr:from>
    <xdr:to>
      <xdr:col>15</xdr:col>
      <xdr:colOff>533400</xdr:colOff>
      <xdr:row>33</xdr:row>
      <xdr:rowOff>114300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548640</xdr:colOff>
      <xdr:row>34</xdr:row>
      <xdr:rowOff>45720</xdr:rowOff>
    </xdr:from>
    <xdr:to>
      <xdr:col>8</xdr:col>
      <xdr:colOff>114300</xdr:colOff>
      <xdr:row>49</xdr:row>
      <xdr:rowOff>45720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472440</xdr:colOff>
      <xdr:row>34</xdr:row>
      <xdr:rowOff>60960</xdr:rowOff>
    </xdr:from>
    <xdr:to>
      <xdr:col>15</xdr:col>
      <xdr:colOff>502920</xdr:colOff>
      <xdr:row>49</xdr:row>
      <xdr:rowOff>60960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17</xdr:row>
      <xdr:rowOff>71120</xdr:rowOff>
    </xdr:from>
    <xdr:to>
      <xdr:col>7</xdr:col>
      <xdr:colOff>518160</xdr:colOff>
      <xdr:row>32</xdr:row>
      <xdr:rowOff>71120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167640</xdr:colOff>
      <xdr:row>17</xdr:row>
      <xdr:rowOff>101600</xdr:rowOff>
    </xdr:from>
    <xdr:to>
      <xdr:col>15</xdr:col>
      <xdr:colOff>472440</xdr:colOff>
      <xdr:row>32</xdr:row>
      <xdr:rowOff>101600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335280</xdr:colOff>
      <xdr:row>33</xdr:row>
      <xdr:rowOff>86360</xdr:rowOff>
    </xdr:from>
    <xdr:to>
      <xdr:col>7</xdr:col>
      <xdr:colOff>510540</xdr:colOff>
      <xdr:row>48</xdr:row>
      <xdr:rowOff>86360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136525</xdr:colOff>
      <xdr:row>33</xdr:row>
      <xdr:rowOff>86360</xdr:rowOff>
    </xdr:from>
    <xdr:to>
      <xdr:col>15</xdr:col>
      <xdr:colOff>441325</xdr:colOff>
      <xdr:row>48</xdr:row>
      <xdr:rowOff>86360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1" displayName="表1" ref="A1:N6" totalsRowShown="0">
  <autoFilter ref="A1:N6"/>
  <tableColumns count="14">
    <tableColumn id="1" name="日期" dataDxfId="209"/>
    <tableColumn id="2" name="开始时间" dataDxfId="208"/>
    <tableColumn id="3" name="结束时间" dataDxfId="207"/>
    <tableColumn id="4" name="批次号" dataDxfId="206"/>
    <tableColumn id="5" name="操作员" dataDxfId="205"/>
    <tableColumn id="6" name="生产总数" dataDxfId="204"/>
    <tableColumn id="7" name="OK数量" dataDxfId="203"/>
    <tableColumn id="8" name="NG数量" dataDxfId="202"/>
    <tableColumn id="9" name="TBD数量" dataDxfId="201"/>
    <tableColumn id="10" name="检测不足" dataDxfId="200"/>
    <tableColumn id="11" name="总时间" dataDxfId="199"/>
    <tableColumn id="12" name="平均UPH" dataDxfId="198"/>
    <tableColumn id="13" name="有效时间" dataDxfId="197"/>
    <tableColumn id="14" name="有效UPH" dataDxfId="19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N14" totalsRowShown="0">
  <autoFilter ref="A1:N14"/>
  <tableColumns count="14">
    <tableColumn id="1" name="日期" dataDxfId="195"/>
    <tableColumn id="2" name="开始时间" dataDxfId="194"/>
    <tableColumn id="3" name="结束时间" dataDxfId="193"/>
    <tableColumn id="4" name="批次号" dataDxfId="192"/>
    <tableColumn id="5" name="操作员" dataDxfId="191"/>
    <tableColumn id="6" name="生产总数" dataDxfId="190"/>
    <tableColumn id="7" name="OK数量" dataDxfId="189"/>
    <tableColumn id="8" name="NG数量" dataDxfId="188"/>
    <tableColumn id="9" name="TBD数量" dataDxfId="187"/>
    <tableColumn id="10" name="检测不足" dataDxfId="186"/>
    <tableColumn id="11" name="总时间" dataDxfId="185"/>
    <tableColumn id="12" name="平均UPH" dataDxfId="184"/>
    <tableColumn id="13" name="有效时间" dataDxfId="183"/>
    <tableColumn id="14" name="有效UPH" dataDxfId="18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1:N6" totalsRowShown="0">
  <autoFilter ref="A1:N6"/>
  <tableColumns count="14">
    <tableColumn id="1" name="日期" dataDxfId="181"/>
    <tableColumn id="2" name="开始时间" dataDxfId="180"/>
    <tableColumn id="3" name="结束时间" dataDxfId="179"/>
    <tableColumn id="4" name="批次号" dataDxfId="178"/>
    <tableColumn id="5" name="操作员" dataDxfId="177"/>
    <tableColumn id="6" name="生产总数" dataDxfId="176"/>
    <tableColumn id="7" name="OK数量" dataDxfId="175"/>
    <tableColumn id="8" name="NG数量" dataDxfId="174"/>
    <tableColumn id="9" name="TBD数量" dataDxfId="173"/>
    <tableColumn id="10" name="检测不足" dataDxfId="172"/>
    <tableColumn id="11" name="总时间" dataDxfId="171"/>
    <tableColumn id="12" name="平均UPH" dataDxfId="170"/>
    <tableColumn id="13" name="有效时间" dataDxfId="169"/>
    <tableColumn id="14" name="有效UPH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A1:N12" totalsRowShown="0">
  <autoFilter ref="A1:N12"/>
  <tableColumns count="14">
    <tableColumn id="1" name="日期" dataDxfId="167"/>
    <tableColumn id="2" name="开始时间" dataDxfId="166"/>
    <tableColumn id="3" name="结束时间" dataDxfId="165"/>
    <tableColumn id="4" name="批次号" dataDxfId="164"/>
    <tableColumn id="5" name="操作员" dataDxfId="163"/>
    <tableColumn id="6" name="生产总数" dataDxfId="162"/>
    <tableColumn id="7" name="OK数量" dataDxfId="161"/>
    <tableColumn id="8" name="NG数量" dataDxfId="160"/>
    <tableColumn id="9" name="TBD数量" dataDxfId="159"/>
    <tableColumn id="10" name="检测不足" dataDxfId="158"/>
    <tableColumn id="11" name="总时间" dataDxfId="157"/>
    <tableColumn id="12" name="平均UPH" dataDxfId="156"/>
    <tableColumn id="13" name="有效时间" dataDxfId="155"/>
    <tableColumn id="14" name="有效UPH" dataDxfId="15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表5" displayName="表5" ref="A1:N12" totalsRowShown="0">
  <autoFilter ref="A1:N12"/>
  <tableColumns count="14">
    <tableColumn id="1" name="日期" dataDxfId="153"/>
    <tableColumn id="2" name="开始时间" dataDxfId="152"/>
    <tableColumn id="3" name="结束时间" dataDxfId="151"/>
    <tableColumn id="4" name="批次号" dataDxfId="150"/>
    <tableColumn id="5" name="操作员" dataDxfId="149"/>
    <tableColumn id="6" name="生产总数" dataDxfId="148"/>
    <tableColumn id="7" name="OK数量" dataDxfId="147"/>
    <tableColumn id="8" name="NG数量" dataDxfId="146"/>
    <tableColumn id="9" name="TBD数量" dataDxfId="145"/>
    <tableColumn id="10" name="检测不足" dataDxfId="144"/>
    <tableColumn id="11" name="总时间" dataDxfId="143"/>
    <tableColumn id="12" name="平均UPH" dataDxfId="142"/>
    <tableColumn id="13" name="有效时间" dataDxfId="141"/>
    <tableColumn id="14" name="有效UPH" dataDxfId="14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表6" displayName="表6" ref="A1:N12" totalsRowShown="0">
  <autoFilter ref="A1:N12"/>
  <tableColumns count="14">
    <tableColumn id="1" name="日期" dataDxfId="139"/>
    <tableColumn id="2" name="开始时间" dataDxfId="138"/>
    <tableColumn id="3" name="结束时间" dataDxfId="137"/>
    <tableColumn id="4" name="批次号" dataDxfId="136"/>
    <tableColumn id="5" name="操作员" dataDxfId="135"/>
    <tableColumn id="6" name="生产总数" dataDxfId="134"/>
    <tableColumn id="7" name="OK数量" dataDxfId="133"/>
    <tableColumn id="8" name="NG数量" dataDxfId="132"/>
    <tableColumn id="9" name="TBD数量" dataDxfId="131"/>
    <tableColumn id="10" name="检测不足" dataDxfId="130"/>
    <tableColumn id="11" name="总时间" dataDxfId="129"/>
    <tableColumn id="12" name="平均UPH" dataDxfId="128"/>
    <tableColumn id="13" name="有效时间" dataDxfId="127"/>
    <tableColumn id="14" name="有效UPH" dataDxfId="12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表7" displayName="表7" ref="A1:N14" totalsRowShown="0">
  <autoFilter ref="A1:N14"/>
  <tableColumns count="14">
    <tableColumn id="1" name="日期" dataDxfId="125"/>
    <tableColumn id="2" name="开始时间" dataDxfId="124"/>
    <tableColumn id="3" name="结束时间" dataDxfId="123"/>
    <tableColumn id="4" name="批次号" dataDxfId="122"/>
    <tableColumn id="5" name="操作员" dataDxfId="121"/>
    <tableColumn id="6" name="生产总数" dataDxfId="120"/>
    <tableColumn id="7" name="OK数量" dataDxfId="119"/>
    <tableColumn id="8" name="NG数量" dataDxfId="118"/>
    <tableColumn id="9" name="TBD数量" dataDxfId="117"/>
    <tableColumn id="10" name="检测不足" dataDxfId="116"/>
    <tableColumn id="11" name="总时间" dataDxfId="115"/>
    <tableColumn id="12" name="平均UPH" dataDxfId="114"/>
    <tableColumn id="13" name="有效时间" dataDxfId="113"/>
    <tableColumn id="14" name="有效UPH" dataDxfId="1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表8" displayName="表8" ref="A1:N14" totalsRowShown="0">
  <autoFilter ref="A1:N14"/>
  <tableColumns count="14">
    <tableColumn id="1" name="日期" dataDxfId="111"/>
    <tableColumn id="2" name="开始时间" dataDxfId="110"/>
    <tableColumn id="3" name="结束时间" dataDxfId="109"/>
    <tableColumn id="4" name="批次号" dataDxfId="108"/>
    <tableColumn id="5" name="操作员" dataDxfId="107"/>
    <tableColumn id="6" name="生产总数" dataDxfId="106"/>
    <tableColumn id="7" name="OK数量" dataDxfId="105"/>
    <tableColumn id="8" name="NG数量" dataDxfId="104"/>
    <tableColumn id="9" name="TBD数量" dataDxfId="103"/>
    <tableColumn id="10" name="检测不足" dataDxfId="102"/>
    <tableColumn id="11" name="总时间" dataDxfId="101"/>
    <tableColumn id="12" name="平均UPH" dataDxfId="100"/>
    <tableColumn id="13" name="有效时间" dataDxfId="99"/>
    <tableColumn id="14" name="有效UPH" dataDxfId="9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表9" displayName="表9" ref="A1:N14" totalsRowShown="0">
  <autoFilter ref="A1:N14"/>
  <tableColumns count="14">
    <tableColumn id="1" name="日期" dataDxfId="97"/>
    <tableColumn id="2" name="开始时间" dataDxfId="96"/>
    <tableColumn id="3" name="结束时间" dataDxfId="95"/>
    <tableColumn id="4" name="批次号" dataDxfId="94"/>
    <tableColumn id="5" name="操作员" dataDxfId="93"/>
    <tableColumn id="6" name="生产总数" dataDxfId="92"/>
    <tableColumn id="7" name="OK数量" dataDxfId="91"/>
    <tableColumn id="8" name="NG数量" dataDxfId="90"/>
    <tableColumn id="9" name="TBD数量" dataDxfId="89"/>
    <tableColumn id="10" name="检测不足" dataDxfId="88"/>
    <tableColumn id="11" name="总时间" dataDxfId="87"/>
    <tableColumn id="12" name="平均UPH" dataDxfId="86"/>
    <tableColumn id="13" name="有效时间" dataDxfId="85"/>
    <tableColumn id="14" name="有效UPH" dataDxfId="8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表10" displayName="表10" ref="A1:N16" totalsRowShown="0">
  <autoFilter ref="A1:N16"/>
  <tableColumns count="14">
    <tableColumn id="1" name="日期" dataDxfId="83"/>
    <tableColumn id="2" name="开始时间" dataDxfId="82"/>
    <tableColumn id="3" name="结束时间" dataDxfId="81"/>
    <tableColumn id="4" name="批次号" dataDxfId="80"/>
    <tableColumn id="5" name="操作员" dataDxfId="79"/>
    <tableColumn id="6" name="生产总数" dataDxfId="78"/>
    <tableColumn id="7" name="OK数量" dataDxfId="77"/>
    <tableColumn id="8" name="NG数量" dataDxfId="76"/>
    <tableColumn id="9" name="TBD数量" dataDxfId="75"/>
    <tableColumn id="10" name="检测不足" dataDxfId="74"/>
    <tableColumn id="11" name="总时间" dataDxfId="73"/>
    <tableColumn id="12" name="平均UPH" dataDxfId="72"/>
    <tableColumn id="13" name="有效时间" dataDxfId="71"/>
    <tableColumn id="14" name="有效UPH" dataDxfId="7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表11" displayName="表11" ref="A1:N15" totalsRowShown="0">
  <autoFilter ref="A1:N15"/>
  <tableColumns count="14">
    <tableColumn id="1" name="日期" dataDxfId="69"/>
    <tableColumn id="2" name="开始时间" dataDxfId="68"/>
    <tableColumn id="3" name="结束时间" dataDxfId="67"/>
    <tableColumn id="4" name="批次号" dataDxfId="66"/>
    <tableColumn id="5" name="操作员" dataDxfId="65"/>
    <tableColumn id="6" name="生产总数" dataDxfId="64"/>
    <tableColumn id="7" name="OK数量" dataDxfId="63"/>
    <tableColumn id="8" name="NG数量" dataDxfId="62"/>
    <tableColumn id="9" name="TBD数量" dataDxfId="61"/>
    <tableColumn id="10" name="检测不足" dataDxfId="60"/>
    <tableColumn id="11" name="总时间" dataDxfId="59"/>
    <tableColumn id="12" name="平均UPH" dataDxfId="58"/>
    <tableColumn id="13" name="有效时间" dataDxfId="57"/>
    <tableColumn id="14" name="有效UPH" dataDxfId="5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表12" displayName="表12" ref="A1:N11" totalsRowShown="0">
  <autoFilter ref="A1:N11"/>
  <tableColumns count="14">
    <tableColumn id="1" name="日期" dataDxfId="55"/>
    <tableColumn id="2" name="开始时间" dataDxfId="54"/>
    <tableColumn id="3" name="结束时间" dataDxfId="53"/>
    <tableColumn id="4" name="批次号" dataDxfId="52"/>
    <tableColumn id="5" name="操作员" dataDxfId="51"/>
    <tableColumn id="6" name="生产总数" dataDxfId="50"/>
    <tableColumn id="7" name="OK数量" dataDxfId="49"/>
    <tableColumn id="8" name="NG数量" dataDxfId="48"/>
    <tableColumn id="9" name="TBD数量" dataDxfId="47"/>
    <tableColumn id="10" name="检测不足" dataDxfId="46"/>
    <tableColumn id="11" name="总时间" dataDxfId="45"/>
    <tableColumn id="12" name="平均UPH" dataDxfId="44"/>
    <tableColumn id="13" name="有效时间" dataDxfId="43"/>
    <tableColumn id="14" name="有效UPH" dataDxfId="4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表13" displayName="表13" ref="A1:N11" totalsRowShown="0">
  <autoFilter ref="A1:N11"/>
  <tableColumns count="14">
    <tableColumn id="1" name="日期" dataDxfId="41"/>
    <tableColumn id="2" name="开始时间" dataDxfId="40"/>
    <tableColumn id="3" name="结束时间" dataDxfId="39"/>
    <tableColumn id="4" name="批次号" dataDxfId="38"/>
    <tableColumn id="5" name="操作员" dataDxfId="37"/>
    <tableColumn id="6" name="生产总数" dataDxfId="36"/>
    <tableColumn id="7" name="OK数量" dataDxfId="35"/>
    <tableColumn id="8" name="NG数量" dataDxfId="34"/>
    <tableColumn id="9" name="TBD数量" dataDxfId="33"/>
    <tableColumn id="10" name="检测不足" dataDxfId="32"/>
    <tableColumn id="11" name="总时间" dataDxfId="31"/>
    <tableColumn id="12" name="平均UPH" dataDxfId="30"/>
    <tableColumn id="13" name="有效时间" dataDxfId="29"/>
    <tableColumn id="14" name="有效UPH" dataDxfId="2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表14" displayName="表14" ref="A1:N28" totalsRowShown="0">
  <autoFilter ref="A1:N28"/>
  <tableColumns count="14">
    <tableColumn id="1" name="日期" dataDxfId="27"/>
    <tableColumn id="2" name="开始时间" dataDxfId="26"/>
    <tableColumn id="3" name="结束时间" dataDxfId="25"/>
    <tableColumn id="4" name="批次号" dataDxfId="24"/>
    <tableColumn id="5" name="操作员" dataDxfId="23"/>
    <tableColumn id="6" name="生产总数" dataDxfId="22"/>
    <tableColumn id="7" name="OK数量" dataDxfId="21"/>
    <tableColumn id="8" name="NG数量" dataDxfId="20"/>
    <tableColumn id="9" name="TBD数量" dataDxfId="19"/>
    <tableColumn id="10" name="检测不足" dataDxfId="18"/>
    <tableColumn id="11" name="总时间" dataDxfId="17"/>
    <tableColumn id="12" name="平均UPH" dataDxfId="16"/>
    <tableColumn id="13" name="有效时间" dataDxfId="15"/>
    <tableColumn id="14" name="有效UPH" dataDxfId="1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表15" displayName="表15" ref="A1:N28" totalsRowShown="0">
  <autoFilter ref="A1:N28"/>
  <tableColumns count="14">
    <tableColumn id="1" name="日期" dataDxfId="13"/>
    <tableColumn id="2" name="开始时间" dataDxfId="12"/>
    <tableColumn id="3" name="结束时间" dataDxfId="11"/>
    <tableColumn id="4" name="批次号" dataDxfId="10"/>
    <tableColumn id="5" name="操作员" dataDxfId="9"/>
    <tableColumn id="6" name="生产总数" dataDxfId="8"/>
    <tableColumn id="7" name="OK数量" dataDxfId="7"/>
    <tableColumn id="8" name="NG数量" dataDxfId="6"/>
    <tableColumn id="9" name="TBD数量" dataDxfId="5"/>
    <tableColumn id="10" name="检测不足" dataDxfId="4"/>
    <tableColumn id="11" name="总时间" dataDxfId="3"/>
    <tableColumn id="12" name="平均UPH" dataDxfId="2"/>
    <tableColumn id="13" name="有效时间" dataDxfId="1"/>
    <tableColumn id="14" name="有效UP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85" zoomScaleNormal="85" workbookViewId="0">
      <pane ySplit="1" topLeftCell="A17" activePane="bottomLeft" state="frozen"/>
      <selection pane="bottomLeft" activeCell="H29" sqref="H29"/>
    </sheetView>
  </sheetViews>
  <sheetFormatPr defaultColWidth="8.90625" defaultRowHeight="14" x14ac:dyDescent="0.25"/>
  <cols>
    <col min="1" max="1" width="8.90625" style="1"/>
    <col min="2" max="2" width="15.1796875" style="35" customWidth="1"/>
    <col min="3" max="3" width="15" style="1" customWidth="1"/>
    <col min="4" max="5" width="12.6328125" style="2" customWidth="1"/>
    <col min="6" max="6" width="22.54296875" style="2" customWidth="1"/>
    <col min="7" max="7" width="42.54296875" style="1" customWidth="1"/>
    <col min="8" max="8" width="15.36328125" style="1" customWidth="1"/>
    <col min="9" max="9" width="8.90625" style="1"/>
    <col min="10" max="10" width="15.1796875" style="1" customWidth="1"/>
    <col min="11" max="11" width="14.90625" style="1" customWidth="1"/>
    <col min="12" max="13" width="13.81640625" style="2" customWidth="1"/>
    <col min="14" max="16384" width="8.90625" style="1"/>
  </cols>
  <sheetData>
    <row r="1" spans="1:13" x14ac:dyDescent="0.25">
      <c r="A1" s="36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8"/>
      <c r="I1" s="37" t="s">
        <v>5</v>
      </c>
      <c r="J1" s="37" t="s">
        <v>1</v>
      </c>
      <c r="K1" s="37" t="s">
        <v>2</v>
      </c>
      <c r="L1" s="46" t="s">
        <v>3</v>
      </c>
      <c r="M1" s="46" t="s">
        <v>4</v>
      </c>
    </row>
    <row r="2" spans="1:13" x14ac:dyDescent="0.25">
      <c r="B2" s="39">
        <v>44288</v>
      </c>
      <c r="C2" s="20">
        <v>37</v>
      </c>
      <c r="D2" s="40">
        <v>0.56799999999999995</v>
      </c>
      <c r="E2" s="40">
        <v>0.78400000000000003</v>
      </c>
      <c r="J2" s="39">
        <v>44288</v>
      </c>
      <c r="K2" s="20">
        <v>37</v>
      </c>
      <c r="L2" s="40">
        <v>0.54049999999999998</v>
      </c>
      <c r="M2" s="40">
        <v>0.54049999999999998</v>
      </c>
    </row>
    <row r="3" spans="1:13" ht="42" x14ac:dyDescent="0.25">
      <c r="B3" s="41" t="s">
        <v>6</v>
      </c>
      <c r="C3" s="20">
        <v>25</v>
      </c>
      <c r="D3" s="40">
        <v>0.6</v>
      </c>
      <c r="E3" s="40">
        <v>0.44</v>
      </c>
      <c r="F3" s="50" t="s">
        <v>7</v>
      </c>
      <c r="G3" s="52" t="s">
        <v>8</v>
      </c>
      <c r="J3" s="41" t="s">
        <v>9</v>
      </c>
      <c r="K3" s="20">
        <v>134</v>
      </c>
      <c r="L3" s="40">
        <v>0.73129999999999995</v>
      </c>
      <c r="M3" s="40">
        <v>0.79849999999999999</v>
      </c>
    </row>
    <row r="4" spans="1:13" ht="42" x14ac:dyDescent="0.25">
      <c r="B4" s="41" t="s">
        <v>10</v>
      </c>
      <c r="C4" s="20">
        <v>350</v>
      </c>
      <c r="D4" s="42">
        <v>0.64059999999999995</v>
      </c>
      <c r="E4" s="40">
        <v>0.81159999999999999</v>
      </c>
      <c r="F4" s="51"/>
      <c r="G4" s="53"/>
      <c r="J4" s="41" t="s">
        <v>11</v>
      </c>
      <c r="K4" s="20">
        <v>52</v>
      </c>
      <c r="L4" s="40">
        <v>0.75</v>
      </c>
      <c r="M4" s="40">
        <v>0.92310000000000003</v>
      </c>
    </row>
    <row r="5" spans="1:13" ht="56" x14ac:dyDescent="0.25">
      <c r="B5" s="39">
        <v>44292</v>
      </c>
      <c r="C5" s="20">
        <v>862</v>
      </c>
      <c r="D5" s="40">
        <v>0.7</v>
      </c>
      <c r="E5" s="40">
        <v>0.84</v>
      </c>
      <c r="F5" s="43" t="s">
        <v>12</v>
      </c>
      <c r="G5" s="1" t="s">
        <v>13</v>
      </c>
      <c r="J5" s="41" t="s">
        <v>14</v>
      </c>
      <c r="K5" s="20">
        <v>38</v>
      </c>
      <c r="L5" s="40">
        <v>0.94740000000000002</v>
      </c>
      <c r="M5" s="40">
        <v>0.73680000000000001</v>
      </c>
    </row>
    <row r="6" spans="1:13" ht="56" x14ac:dyDescent="0.25">
      <c r="B6" s="39">
        <v>44294</v>
      </c>
      <c r="C6" s="20">
        <v>1217</v>
      </c>
      <c r="D6" s="40">
        <v>0.65649999999999997</v>
      </c>
      <c r="E6" s="40">
        <v>0.82250000000000001</v>
      </c>
      <c r="F6" s="43" t="s">
        <v>15</v>
      </c>
      <c r="G6" s="1" t="s">
        <v>16</v>
      </c>
      <c r="J6" s="47">
        <v>44292</v>
      </c>
      <c r="K6" s="20">
        <v>360</v>
      </c>
      <c r="L6" s="40">
        <v>0.88329999999999997</v>
      </c>
      <c r="M6" s="40">
        <v>0.90280000000000005</v>
      </c>
    </row>
    <row r="7" spans="1:13" ht="56" x14ac:dyDescent="0.25">
      <c r="B7" s="39">
        <v>44295</v>
      </c>
      <c r="C7" s="20">
        <v>1619</v>
      </c>
      <c r="D7" s="40">
        <v>0.57999999999999996</v>
      </c>
      <c r="E7" s="40">
        <v>0.82199999999999995</v>
      </c>
      <c r="F7" s="43" t="s">
        <v>17</v>
      </c>
      <c r="G7" s="1" t="s">
        <v>18</v>
      </c>
      <c r="J7" s="41" t="s">
        <v>19</v>
      </c>
      <c r="K7" s="20">
        <v>104</v>
      </c>
      <c r="L7" s="40">
        <v>0.80769999999999997</v>
      </c>
      <c r="M7" s="40">
        <v>0.76919999999999999</v>
      </c>
    </row>
    <row r="8" spans="1:13" ht="56" x14ac:dyDescent="0.25">
      <c r="B8" s="39">
        <v>44299</v>
      </c>
      <c r="C8" s="20">
        <v>1829</v>
      </c>
      <c r="D8" s="40">
        <v>0.65300000000000002</v>
      </c>
      <c r="E8" s="40">
        <v>0.107</v>
      </c>
      <c r="F8" s="43" t="s">
        <v>20</v>
      </c>
      <c r="G8" s="1" t="s">
        <v>21</v>
      </c>
      <c r="J8" s="41" t="s">
        <v>22</v>
      </c>
      <c r="K8" s="20">
        <v>120</v>
      </c>
      <c r="L8" s="40">
        <v>0.8</v>
      </c>
      <c r="M8" s="40">
        <v>0.88980000000000004</v>
      </c>
    </row>
    <row r="9" spans="1:13" ht="56" x14ac:dyDescent="0.25">
      <c r="B9" s="39">
        <v>44300</v>
      </c>
      <c r="C9" s="20">
        <v>2599</v>
      </c>
      <c r="D9" s="40">
        <v>0.60699999999999998</v>
      </c>
      <c r="E9" s="40">
        <v>0.14099999999999999</v>
      </c>
      <c r="F9" s="43" t="s">
        <v>23</v>
      </c>
      <c r="G9" s="1" t="s">
        <v>24</v>
      </c>
      <c r="J9" s="48">
        <v>44295</v>
      </c>
      <c r="K9" s="20">
        <v>150</v>
      </c>
      <c r="L9" s="40">
        <v>0.81330000000000002</v>
      </c>
      <c r="M9" s="40">
        <v>0.82</v>
      </c>
    </row>
    <row r="10" spans="1:13" ht="56" x14ac:dyDescent="0.25">
      <c r="B10" s="39">
        <v>44301</v>
      </c>
      <c r="C10" s="20">
        <v>2564</v>
      </c>
      <c r="D10" s="40">
        <v>0.52</v>
      </c>
      <c r="E10" s="40">
        <v>0.54100000000000004</v>
      </c>
      <c r="F10" s="43" t="s">
        <v>25</v>
      </c>
      <c r="G10" s="1" t="s">
        <v>26</v>
      </c>
      <c r="J10" s="47">
        <v>44299</v>
      </c>
      <c r="K10" s="20">
        <v>360</v>
      </c>
      <c r="L10" s="49" t="s">
        <v>27</v>
      </c>
      <c r="M10" s="40">
        <v>0.9194</v>
      </c>
    </row>
    <row r="11" spans="1:13" ht="56" x14ac:dyDescent="0.25">
      <c r="B11" s="39">
        <v>44302</v>
      </c>
      <c r="C11" s="20">
        <v>2667</v>
      </c>
      <c r="D11" s="40">
        <v>0.59899999999999998</v>
      </c>
      <c r="E11" s="40">
        <v>0.60699999999999998</v>
      </c>
      <c r="F11" s="43" t="s">
        <v>28</v>
      </c>
      <c r="G11" s="1" t="s">
        <v>29</v>
      </c>
      <c r="J11" s="47">
        <v>44300</v>
      </c>
      <c r="K11" s="20">
        <v>240</v>
      </c>
      <c r="L11" s="40">
        <v>0.74580000000000002</v>
      </c>
      <c r="M11" s="40">
        <v>0.9667</v>
      </c>
    </row>
    <row r="12" spans="1:13" ht="56" x14ac:dyDescent="0.25">
      <c r="B12" s="39">
        <v>44305</v>
      </c>
      <c r="C12" s="20">
        <v>2459</v>
      </c>
      <c r="D12" s="40">
        <v>0.58399999999999996</v>
      </c>
      <c r="E12" s="40">
        <v>0.53800000000000003</v>
      </c>
      <c r="F12" s="43" t="s">
        <v>30</v>
      </c>
      <c r="G12" s="1" t="s">
        <v>31</v>
      </c>
      <c r="J12" s="47">
        <v>44301</v>
      </c>
      <c r="K12" s="20">
        <v>300</v>
      </c>
      <c r="L12" s="40">
        <v>0.77329999999999999</v>
      </c>
      <c r="M12" s="40">
        <v>0.96</v>
      </c>
    </row>
    <row r="13" spans="1:13" ht="56" x14ac:dyDescent="0.25">
      <c r="B13" s="39" t="s">
        <v>32</v>
      </c>
      <c r="C13" s="20">
        <v>799</v>
      </c>
      <c r="D13" s="40">
        <v>0.70499999999999996</v>
      </c>
      <c r="E13" s="40">
        <v>0.66600000000000004</v>
      </c>
      <c r="F13" s="43" t="s">
        <v>33</v>
      </c>
      <c r="G13" s="1" t="s">
        <v>34</v>
      </c>
      <c r="J13" s="47">
        <v>44302</v>
      </c>
      <c r="K13" s="20">
        <v>200</v>
      </c>
      <c r="L13" s="40">
        <v>0.75</v>
      </c>
      <c r="M13" s="40">
        <v>0.96499999999999997</v>
      </c>
    </row>
    <row r="14" spans="1:13" ht="56" x14ac:dyDescent="0.25">
      <c r="B14" s="39" t="s">
        <v>35</v>
      </c>
      <c r="C14" s="20">
        <v>2518</v>
      </c>
      <c r="D14" s="40">
        <v>0.68500000000000005</v>
      </c>
      <c r="E14" s="40">
        <v>0.73899999999999999</v>
      </c>
      <c r="F14" s="43" t="s">
        <v>36</v>
      </c>
      <c r="G14" s="1" t="s">
        <v>37</v>
      </c>
      <c r="J14" s="47">
        <v>44305</v>
      </c>
      <c r="K14" s="20">
        <v>180</v>
      </c>
      <c r="L14" s="40">
        <v>0.7833</v>
      </c>
      <c r="M14" s="40">
        <v>0.93330000000000002</v>
      </c>
    </row>
    <row r="15" spans="1:13" ht="56" x14ac:dyDescent="0.25">
      <c r="B15" s="39" t="s">
        <v>38</v>
      </c>
      <c r="C15" s="20">
        <v>1251</v>
      </c>
      <c r="D15" s="40">
        <v>0.89</v>
      </c>
      <c r="E15" s="40">
        <v>0.52600000000000002</v>
      </c>
      <c r="F15" s="43" t="s">
        <v>39</v>
      </c>
      <c r="G15" s="1" t="s">
        <v>40</v>
      </c>
      <c r="J15" s="47" t="s">
        <v>35</v>
      </c>
      <c r="K15" s="20">
        <v>167</v>
      </c>
      <c r="L15" s="40">
        <v>0.8024</v>
      </c>
      <c r="M15" s="40">
        <v>0.95809999999999995</v>
      </c>
    </row>
    <row r="16" spans="1:13" ht="56" x14ac:dyDescent="0.25">
      <c r="B16" s="39" t="s">
        <v>41</v>
      </c>
      <c r="C16" s="20">
        <v>2380</v>
      </c>
      <c r="D16" s="40">
        <v>0.77300000000000002</v>
      </c>
      <c r="E16" s="40">
        <v>0.72799999999999998</v>
      </c>
      <c r="F16" s="43" t="s">
        <v>42</v>
      </c>
      <c r="G16" s="1" t="s">
        <v>43</v>
      </c>
      <c r="J16" s="47" t="s">
        <v>41</v>
      </c>
      <c r="K16" s="20">
        <v>200</v>
      </c>
      <c r="L16" s="40">
        <v>0.85499999999999998</v>
      </c>
      <c r="M16" s="40">
        <v>0.97499999999999998</v>
      </c>
    </row>
    <row r="17" spans="2:13" ht="56" x14ac:dyDescent="0.25">
      <c r="B17" s="39" t="s">
        <v>44</v>
      </c>
      <c r="C17" s="20">
        <v>1207</v>
      </c>
      <c r="D17" s="40">
        <v>0.877</v>
      </c>
      <c r="E17" s="40">
        <v>0.79100000000000004</v>
      </c>
      <c r="F17" s="43" t="s">
        <v>45</v>
      </c>
      <c r="G17" s="1" t="s">
        <v>46</v>
      </c>
      <c r="J17" s="47" t="s">
        <v>47</v>
      </c>
      <c r="K17" s="20">
        <v>250</v>
      </c>
      <c r="L17" s="40">
        <v>0.93600000000000005</v>
      </c>
      <c r="M17" s="40">
        <v>0.99199999999999999</v>
      </c>
    </row>
    <row r="18" spans="2:13" ht="56" x14ac:dyDescent="0.25">
      <c r="B18" s="39" t="s">
        <v>47</v>
      </c>
      <c r="C18" s="20">
        <v>1748</v>
      </c>
      <c r="D18" s="40">
        <v>0.72599999999999998</v>
      </c>
      <c r="E18" s="40">
        <v>0.68600000000000005</v>
      </c>
      <c r="F18" s="43" t="s">
        <v>48</v>
      </c>
      <c r="G18" s="1" t="s">
        <v>49</v>
      </c>
      <c r="J18" s="47" t="s">
        <v>50</v>
      </c>
      <c r="K18" s="20">
        <v>120</v>
      </c>
      <c r="L18" s="40">
        <v>0.82499999999999996</v>
      </c>
      <c r="M18" s="40">
        <v>0.98329999999999995</v>
      </c>
    </row>
    <row r="19" spans="2:13" ht="56" x14ac:dyDescent="0.25">
      <c r="B19" s="39" t="s">
        <v>51</v>
      </c>
      <c r="C19" s="20">
        <v>1609</v>
      </c>
      <c r="D19" s="40">
        <v>0.79900000000000004</v>
      </c>
      <c r="E19" s="40">
        <v>0.72</v>
      </c>
      <c r="F19" s="43" t="s">
        <v>52</v>
      </c>
      <c r="G19" s="1" t="s">
        <v>53</v>
      </c>
      <c r="J19" s="47" t="s">
        <v>54</v>
      </c>
      <c r="K19" s="25">
        <v>61</v>
      </c>
      <c r="L19" s="27">
        <v>0.83109999999999995</v>
      </c>
      <c r="M19" s="27">
        <v>0.97019999999999995</v>
      </c>
    </row>
    <row r="20" spans="2:13" ht="56" x14ac:dyDescent="0.25">
      <c r="B20" s="39" t="s">
        <v>50</v>
      </c>
      <c r="C20" s="20">
        <v>2305</v>
      </c>
      <c r="D20" s="40">
        <v>0.73</v>
      </c>
      <c r="E20" s="42">
        <v>0.64600000000000002</v>
      </c>
      <c r="F20" s="43" t="s">
        <v>55</v>
      </c>
      <c r="G20" s="1" t="s">
        <v>56</v>
      </c>
    </row>
    <row r="21" spans="2:13" ht="56" x14ac:dyDescent="0.25">
      <c r="B21" s="39" t="s">
        <v>54</v>
      </c>
      <c r="C21" s="20">
        <v>2556</v>
      </c>
      <c r="D21" s="40">
        <v>0.79400000000000004</v>
      </c>
      <c r="E21" s="42">
        <v>0.54500000000000004</v>
      </c>
      <c r="F21" s="43" t="s">
        <v>57</v>
      </c>
      <c r="G21" s="1" t="s">
        <v>58</v>
      </c>
    </row>
    <row r="22" spans="2:13" x14ac:dyDescent="0.25">
      <c r="B22" s="44"/>
      <c r="C22" s="21"/>
      <c r="D22" s="45"/>
      <c r="E22" s="45"/>
    </row>
    <row r="23" spans="2:13" x14ac:dyDescent="0.25">
      <c r="B23" s="44"/>
      <c r="C23" s="21"/>
      <c r="D23" s="45"/>
      <c r="E23" s="45"/>
    </row>
    <row r="24" spans="2:13" x14ac:dyDescent="0.25">
      <c r="B24" s="44"/>
      <c r="C24" s="21"/>
      <c r="D24" s="45"/>
      <c r="E24" s="45"/>
      <c r="J24" s="2"/>
    </row>
    <row r="25" spans="2:13" x14ac:dyDescent="0.25">
      <c r="B25" s="44"/>
      <c r="C25" s="21"/>
      <c r="D25" s="45"/>
      <c r="E25" s="45"/>
    </row>
    <row r="26" spans="2:13" x14ac:dyDescent="0.25">
      <c r="B26" s="44"/>
      <c r="C26" s="21"/>
      <c r="D26" s="45"/>
      <c r="E26" s="45"/>
    </row>
    <row r="27" spans="2:13" x14ac:dyDescent="0.25">
      <c r="B27" s="44"/>
      <c r="C27" s="21"/>
      <c r="D27" s="45"/>
      <c r="E27" s="45"/>
    </row>
    <row r="28" spans="2:13" x14ac:dyDescent="0.25">
      <c r="B28" s="44"/>
      <c r="C28" s="21"/>
      <c r="D28" s="45"/>
      <c r="E28" s="45"/>
    </row>
    <row r="29" spans="2:13" x14ac:dyDescent="0.25">
      <c r="B29" s="44"/>
      <c r="C29" s="21"/>
      <c r="D29" s="45"/>
      <c r="E29" s="45"/>
    </row>
    <row r="30" spans="2:13" x14ac:dyDescent="0.25">
      <c r="B30" s="44"/>
      <c r="C30" s="21"/>
      <c r="D30" s="45"/>
      <c r="E30" s="45"/>
    </row>
    <row r="31" spans="2:13" x14ac:dyDescent="0.25">
      <c r="B31" s="44"/>
      <c r="C31" s="21"/>
      <c r="D31" s="45"/>
      <c r="E31" s="45"/>
    </row>
    <row r="32" spans="2:13" x14ac:dyDescent="0.25">
      <c r="B32" s="44"/>
      <c r="C32" s="21"/>
      <c r="D32" s="45"/>
      <c r="E32" s="45"/>
    </row>
    <row r="33" spans="2:5" x14ac:dyDescent="0.25">
      <c r="B33" s="44"/>
      <c r="C33" s="21"/>
      <c r="D33" s="45"/>
      <c r="E33" s="45"/>
    </row>
    <row r="34" spans="2:5" x14ac:dyDescent="0.25">
      <c r="B34" s="44"/>
      <c r="C34" s="21"/>
      <c r="D34" s="45"/>
      <c r="E34" s="45"/>
    </row>
    <row r="35" spans="2:5" x14ac:dyDescent="0.25">
      <c r="B35" s="44"/>
      <c r="C35" s="21"/>
      <c r="D35" s="45"/>
      <c r="E35" s="45"/>
    </row>
    <row r="36" spans="2:5" x14ac:dyDescent="0.25">
      <c r="B36" s="44"/>
      <c r="C36" s="21"/>
      <c r="D36" s="45"/>
      <c r="E36" s="45"/>
    </row>
    <row r="37" spans="2:5" x14ac:dyDescent="0.25">
      <c r="B37" s="44"/>
      <c r="C37" s="21"/>
      <c r="D37" s="45"/>
      <c r="E37" s="45"/>
    </row>
    <row r="38" spans="2:5" x14ac:dyDescent="0.25">
      <c r="B38" s="44"/>
      <c r="C38" s="21"/>
      <c r="D38" s="45"/>
      <c r="E38" s="45"/>
    </row>
    <row r="39" spans="2:5" x14ac:dyDescent="0.25">
      <c r="B39" s="44"/>
      <c r="C39" s="21"/>
      <c r="D39" s="45"/>
      <c r="E39" s="45"/>
    </row>
    <row r="40" spans="2:5" x14ac:dyDescent="0.25">
      <c r="B40" s="44"/>
      <c r="C40" s="21"/>
      <c r="D40" s="45"/>
      <c r="E40" s="45"/>
    </row>
    <row r="41" spans="2:5" x14ac:dyDescent="0.25">
      <c r="B41" s="44"/>
      <c r="C41" s="21"/>
      <c r="D41" s="45"/>
      <c r="E41" s="45"/>
    </row>
    <row r="42" spans="2:5" x14ac:dyDescent="0.25">
      <c r="B42" s="44"/>
      <c r="C42" s="21"/>
      <c r="D42" s="45"/>
      <c r="E42" s="45"/>
    </row>
    <row r="43" spans="2:5" x14ac:dyDescent="0.25">
      <c r="B43" s="44"/>
      <c r="C43" s="21"/>
      <c r="D43" s="45"/>
      <c r="E43" s="45"/>
    </row>
    <row r="44" spans="2:5" x14ac:dyDescent="0.25">
      <c r="B44" s="44"/>
      <c r="C44" s="21"/>
      <c r="D44" s="45"/>
      <c r="E44" s="45"/>
    </row>
    <row r="45" spans="2:5" x14ac:dyDescent="0.25">
      <c r="B45" s="44"/>
      <c r="C45" s="21"/>
      <c r="D45" s="45"/>
      <c r="E45" s="45"/>
    </row>
    <row r="46" spans="2:5" x14ac:dyDescent="0.25">
      <c r="B46" s="44"/>
      <c r="C46" s="21"/>
      <c r="D46" s="45"/>
      <c r="E46" s="45"/>
    </row>
    <row r="47" spans="2:5" x14ac:dyDescent="0.25">
      <c r="B47" s="44"/>
      <c r="C47" s="21"/>
      <c r="D47" s="45"/>
      <c r="E47" s="45"/>
    </row>
    <row r="48" spans="2:5" x14ac:dyDescent="0.25">
      <c r="B48" s="44"/>
      <c r="C48" s="21"/>
      <c r="D48" s="45"/>
      <c r="E48" s="45"/>
    </row>
    <row r="49" spans="2:5" x14ac:dyDescent="0.25">
      <c r="B49" s="44"/>
      <c r="C49" s="21"/>
      <c r="D49" s="45"/>
      <c r="E49" s="45"/>
    </row>
    <row r="50" spans="2:5" x14ac:dyDescent="0.25">
      <c r="B50" s="44"/>
      <c r="C50" s="21"/>
      <c r="D50" s="45"/>
      <c r="E50" s="45"/>
    </row>
    <row r="51" spans="2:5" x14ac:dyDescent="0.25">
      <c r="B51" s="44"/>
      <c r="C51" s="21"/>
      <c r="D51" s="45"/>
      <c r="E51" s="45"/>
    </row>
    <row r="52" spans="2:5" x14ac:dyDescent="0.25">
      <c r="B52" s="44"/>
      <c r="C52" s="21"/>
      <c r="D52" s="45"/>
      <c r="E52" s="45"/>
    </row>
    <row r="53" spans="2:5" x14ac:dyDescent="0.25">
      <c r="B53" s="44"/>
      <c r="C53" s="21"/>
      <c r="D53" s="45"/>
      <c r="E53" s="45"/>
    </row>
    <row r="54" spans="2:5" x14ac:dyDescent="0.25">
      <c r="B54" s="44"/>
      <c r="C54" s="21"/>
      <c r="D54" s="45"/>
      <c r="E54" s="45"/>
    </row>
    <row r="55" spans="2:5" x14ac:dyDescent="0.25">
      <c r="B55" s="44"/>
      <c r="C55" s="21"/>
      <c r="D55" s="45"/>
      <c r="E55" s="45"/>
    </row>
    <row r="56" spans="2:5" x14ac:dyDescent="0.25">
      <c r="B56" s="44"/>
      <c r="C56" s="21"/>
      <c r="D56" s="45"/>
      <c r="E56" s="45"/>
    </row>
    <row r="57" spans="2:5" x14ac:dyDescent="0.25">
      <c r="B57" s="44"/>
      <c r="C57" s="21"/>
      <c r="D57" s="45"/>
      <c r="E57" s="45"/>
    </row>
    <row r="58" spans="2:5" x14ac:dyDescent="0.25">
      <c r="B58" s="44"/>
      <c r="C58" s="21"/>
      <c r="D58" s="45"/>
      <c r="E58" s="45"/>
    </row>
    <row r="59" spans="2:5" x14ac:dyDescent="0.25">
      <c r="B59" s="44"/>
      <c r="C59" s="21"/>
      <c r="D59" s="45"/>
      <c r="E59" s="45"/>
    </row>
    <row r="60" spans="2:5" x14ac:dyDescent="0.25">
      <c r="B60" s="44"/>
      <c r="C60" s="21"/>
      <c r="D60" s="45"/>
      <c r="E60" s="45"/>
    </row>
    <row r="61" spans="2:5" x14ac:dyDescent="0.25">
      <c r="B61" s="44"/>
      <c r="C61" s="21"/>
      <c r="D61" s="45"/>
      <c r="E61" s="45"/>
    </row>
    <row r="62" spans="2:5" x14ac:dyDescent="0.25">
      <c r="B62" s="44"/>
      <c r="C62" s="21"/>
      <c r="D62" s="45"/>
      <c r="E62" s="45"/>
    </row>
    <row r="63" spans="2:5" x14ac:dyDescent="0.25">
      <c r="B63" s="44"/>
      <c r="C63" s="21"/>
      <c r="D63" s="45"/>
      <c r="E63" s="45"/>
    </row>
    <row r="64" spans="2:5" x14ac:dyDescent="0.25">
      <c r="B64" s="44"/>
      <c r="C64" s="21"/>
      <c r="D64" s="45"/>
      <c r="E64" s="45"/>
    </row>
    <row r="65" spans="2:5" x14ac:dyDescent="0.25">
      <c r="B65" s="44"/>
      <c r="C65" s="21"/>
      <c r="D65" s="45"/>
      <c r="E65" s="45"/>
    </row>
    <row r="66" spans="2:5" x14ac:dyDescent="0.25">
      <c r="B66" s="44"/>
      <c r="C66" s="21"/>
      <c r="D66" s="45"/>
      <c r="E66" s="45"/>
    </row>
    <row r="67" spans="2:5" x14ac:dyDescent="0.25">
      <c r="B67" s="44"/>
      <c r="C67" s="21"/>
      <c r="D67" s="45"/>
      <c r="E67" s="45"/>
    </row>
    <row r="68" spans="2:5" x14ac:dyDescent="0.25">
      <c r="B68" s="44"/>
      <c r="C68" s="21"/>
      <c r="D68" s="45"/>
      <c r="E68" s="45"/>
    </row>
    <row r="69" spans="2:5" x14ac:dyDescent="0.25">
      <c r="B69" s="44"/>
      <c r="C69" s="21"/>
      <c r="D69" s="45"/>
      <c r="E69" s="45"/>
    </row>
    <row r="70" spans="2:5" x14ac:dyDescent="0.25">
      <c r="B70" s="44"/>
      <c r="C70" s="21"/>
      <c r="D70" s="45"/>
      <c r="E70" s="45"/>
    </row>
    <row r="71" spans="2:5" x14ac:dyDescent="0.25">
      <c r="B71" s="44"/>
      <c r="C71" s="21"/>
      <c r="D71" s="45"/>
      <c r="E71" s="45"/>
    </row>
    <row r="72" spans="2:5" x14ac:dyDescent="0.25">
      <c r="B72" s="44"/>
      <c r="C72" s="21"/>
      <c r="D72" s="45"/>
      <c r="E72" s="45"/>
    </row>
    <row r="73" spans="2:5" x14ac:dyDescent="0.25">
      <c r="B73" s="44"/>
      <c r="C73" s="21"/>
      <c r="D73" s="45"/>
      <c r="E73" s="45"/>
    </row>
    <row r="74" spans="2:5" x14ac:dyDescent="0.25">
      <c r="B74" s="44"/>
      <c r="C74" s="21"/>
      <c r="D74" s="45"/>
      <c r="E74" s="45"/>
    </row>
    <row r="75" spans="2:5" x14ac:dyDescent="0.25">
      <c r="B75" s="44"/>
      <c r="C75" s="21"/>
      <c r="D75" s="45"/>
      <c r="E75" s="45"/>
    </row>
    <row r="76" spans="2:5" x14ac:dyDescent="0.25">
      <c r="B76" s="44"/>
      <c r="C76" s="21"/>
      <c r="D76" s="45"/>
      <c r="E76" s="45"/>
    </row>
    <row r="77" spans="2:5" x14ac:dyDescent="0.25">
      <c r="B77" s="44"/>
      <c r="C77" s="21"/>
      <c r="D77" s="45"/>
      <c r="E77" s="45"/>
    </row>
    <row r="78" spans="2:5" x14ac:dyDescent="0.25">
      <c r="B78" s="44"/>
      <c r="C78" s="21"/>
      <c r="D78" s="45"/>
      <c r="E78" s="45"/>
    </row>
    <row r="79" spans="2:5" x14ac:dyDescent="0.25">
      <c r="B79" s="44"/>
      <c r="C79" s="21"/>
      <c r="D79" s="45"/>
      <c r="E79" s="45"/>
    </row>
    <row r="80" spans="2:5" x14ac:dyDescent="0.25">
      <c r="B80" s="44"/>
      <c r="C80" s="21"/>
      <c r="D80" s="45"/>
      <c r="E80" s="45"/>
    </row>
    <row r="81" spans="2:5" x14ac:dyDescent="0.25">
      <c r="B81" s="44"/>
      <c r="C81" s="21"/>
      <c r="D81" s="45"/>
      <c r="E81" s="45"/>
    </row>
    <row r="82" spans="2:5" x14ac:dyDescent="0.25">
      <c r="B82" s="44"/>
      <c r="C82" s="21"/>
      <c r="D82" s="45"/>
      <c r="E82" s="45"/>
    </row>
    <row r="83" spans="2:5" x14ac:dyDescent="0.25">
      <c r="B83" s="44"/>
      <c r="C83" s="21"/>
      <c r="D83" s="45"/>
      <c r="E83" s="45"/>
    </row>
    <row r="84" spans="2:5" x14ac:dyDescent="0.25">
      <c r="B84" s="44"/>
      <c r="C84" s="21"/>
      <c r="D84" s="45"/>
      <c r="E84" s="45"/>
    </row>
  </sheetData>
  <mergeCells count="2">
    <mergeCell ref="F3:F4"/>
    <mergeCell ref="G3:G4"/>
  </mergeCells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B19" sqref="B19"/>
    </sheetView>
  </sheetViews>
  <sheetFormatPr defaultColWidth="8.90625" defaultRowHeight="14" x14ac:dyDescent="0.25"/>
  <cols>
    <col min="1" max="1" width="10.81640625"/>
    <col min="2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44286</v>
      </c>
      <c r="B2" s="34">
        <v>0.29723379629629598</v>
      </c>
      <c r="C2" s="34">
        <v>0.38746527777777801</v>
      </c>
      <c r="D2" t="s">
        <v>71</v>
      </c>
      <c r="E2">
        <v>0</v>
      </c>
      <c r="F2">
        <v>10304</v>
      </c>
      <c r="G2">
        <v>9642</v>
      </c>
      <c r="H2">
        <v>126</v>
      </c>
      <c r="I2">
        <v>488</v>
      </c>
      <c r="J2">
        <v>48</v>
      </c>
      <c r="K2" s="34">
        <v>9.0057870370370399E-2</v>
      </c>
      <c r="L2">
        <v>4766</v>
      </c>
      <c r="M2" s="34">
        <v>7.8078703703703706E-2</v>
      </c>
      <c r="N2">
        <v>5497</v>
      </c>
    </row>
    <row r="3" spans="1:14" x14ac:dyDescent="0.25">
      <c r="A3" s="33">
        <v>44286</v>
      </c>
      <c r="B3" s="34">
        <v>0.388125</v>
      </c>
      <c r="C3" s="34">
        <v>0.41603009259259299</v>
      </c>
      <c r="D3" t="s">
        <v>72</v>
      </c>
      <c r="E3">
        <v>0</v>
      </c>
      <c r="F3">
        <v>2445</v>
      </c>
      <c r="G3">
        <v>2211</v>
      </c>
      <c r="H3">
        <v>114</v>
      </c>
      <c r="I3">
        <v>116</v>
      </c>
      <c r="J3">
        <v>4</v>
      </c>
      <c r="K3" s="34">
        <v>2.7928240740740701E-2</v>
      </c>
      <c r="L3">
        <v>3647</v>
      </c>
      <c r="M3" s="34">
        <v>2.38888888888889E-2</v>
      </c>
      <c r="N3">
        <v>4262</v>
      </c>
    </row>
    <row r="4" spans="1:14" x14ac:dyDescent="0.25">
      <c r="A4" s="33">
        <v>44286</v>
      </c>
      <c r="B4" s="34">
        <v>0.41946759259259297</v>
      </c>
      <c r="C4" s="34">
        <v>0.47541666666666699</v>
      </c>
      <c r="D4" t="s">
        <v>73</v>
      </c>
      <c r="E4">
        <v>1</v>
      </c>
      <c r="F4">
        <v>8028</v>
      </c>
      <c r="G4">
        <v>5297</v>
      </c>
      <c r="H4">
        <v>395</v>
      </c>
      <c r="I4">
        <v>2288</v>
      </c>
      <c r="J4">
        <v>48</v>
      </c>
      <c r="K4" s="34">
        <v>5.5949074074074102E-2</v>
      </c>
      <c r="L4">
        <v>5977</v>
      </c>
      <c r="M4" s="34">
        <v>4.96296296296296E-2</v>
      </c>
      <c r="N4">
        <v>6738</v>
      </c>
    </row>
    <row r="5" spans="1:14" x14ac:dyDescent="0.25">
      <c r="A5" s="33">
        <v>44286</v>
      </c>
      <c r="B5" s="34">
        <v>0.72174768518518495</v>
      </c>
      <c r="C5" s="34">
        <v>0.85021990740740705</v>
      </c>
      <c r="D5" t="s">
        <v>74</v>
      </c>
      <c r="E5">
        <v>0</v>
      </c>
      <c r="F5">
        <v>13417</v>
      </c>
      <c r="G5">
        <v>11683</v>
      </c>
      <c r="H5">
        <v>658</v>
      </c>
      <c r="I5">
        <v>1055</v>
      </c>
      <c r="J5">
        <v>21</v>
      </c>
      <c r="K5" s="34">
        <v>0.12820601851851901</v>
      </c>
      <c r="L5">
        <v>4360</v>
      </c>
      <c r="M5" s="34">
        <v>0.121759259259259</v>
      </c>
      <c r="N5">
        <v>4590</v>
      </c>
    </row>
    <row r="6" spans="1:14" x14ac:dyDescent="0.25">
      <c r="A6" s="33">
        <v>44286</v>
      </c>
      <c r="B6" s="34">
        <v>0.85099537037036999</v>
      </c>
      <c r="C6" s="34">
        <v>0.94791666666666696</v>
      </c>
      <c r="D6" t="s">
        <v>75</v>
      </c>
      <c r="E6">
        <v>0</v>
      </c>
      <c r="F6">
        <v>10811</v>
      </c>
      <c r="G6">
        <v>9640</v>
      </c>
      <c r="H6">
        <v>150</v>
      </c>
      <c r="I6">
        <v>989</v>
      </c>
      <c r="J6">
        <v>32</v>
      </c>
      <c r="K6" s="34">
        <v>9.6793981481481495E-2</v>
      </c>
      <c r="L6">
        <v>4653</v>
      </c>
      <c r="M6" s="34">
        <v>7.5543981481481504E-2</v>
      </c>
      <c r="N6">
        <v>5961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O23" sqref="O23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44199</v>
      </c>
      <c r="B2" s="34">
        <v>0.30373842592592598</v>
      </c>
      <c r="C2" s="34">
        <v>0.36173611111111098</v>
      </c>
      <c r="D2" t="s">
        <v>76</v>
      </c>
      <c r="E2">
        <v>123</v>
      </c>
      <c r="F2">
        <v>4102</v>
      </c>
      <c r="G2">
        <v>3491</v>
      </c>
      <c r="H2">
        <v>91</v>
      </c>
      <c r="I2">
        <v>519</v>
      </c>
      <c r="J2">
        <v>1</v>
      </c>
      <c r="K2" s="34">
        <v>5.7951388888888899E-2</v>
      </c>
      <c r="L2">
        <v>2949</v>
      </c>
      <c r="M2" s="34">
        <v>5.0914351851851801E-2</v>
      </c>
      <c r="N2">
        <v>3356</v>
      </c>
    </row>
    <row r="3" spans="1:14" x14ac:dyDescent="0.25">
      <c r="A3" s="33">
        <v>44199</v>
      </c>
      <c r="B3" s="34">
        <v>0.36202546296296301</v>
      </c>
      <c r="C3" s="34">
        <v>0.37217592592592602</v>
      </c>
      <c r="D3" t="s">
        <v>77</v>
      </c>
      <c r="E3">
        <v>123</v>
      </c>
      <c r="F3">
        <v>363</v>
      </c>
      <c r="G3">
        <v>299</v>
      </c>
      <c r="H3">
        <v>16</v>
      </c>
      <c r="I3">
        <v>40</v>
      </c>
      <c r="J3">
        <v>8</v>
      </c>
      <c r="K3" s="34">
        <v>1.02199074074074E-2</v>
      </c>
      <c r="L3">
        <v>1478</v>
      </c>
      <c r="M3" s="34">
        <v>3.9583333333333302E-3</v>
      </c>
      <c r="N3">
        <v>3821</v>
      </c>
    </row>
    <row r="4" spans="1:14" x14ac:dyDescent="0.25">
      <c r="A4" s="33">
        <v>44199</v>
      </c>
      <c r="B4" s="34">
        <v>0.37245370370370401</v>
      </c>
      <c r="C4" s="34">
        <v>0.416793981481482</v>
      </c>
      <c r="D4" t="s">
        <v>78</v>
      </c>
      <c r="E4">
        <v>123</v>
      </c>
      <c r="F4">
        <v>4663</v>
      </c>
      <c r="G4">
        <v>3922</v>
      </c>
      <c r="H4">
        <v>203</v>
      </c>
      <c r="I4">
        <v>538</v>
      </c>
      <c r="J4">
        <v>0</v>
      </c>
      <c r="K4" s="34">
        <v>4.4247685185185202E-2</v>
      </c>
      <c r="L4">
        <v>4389</v>
      </c>
      <c r="M4" s="34">
        <v>3.9386574074074102E-2</v>
      </c>
      <c r="N4">
        <v>4931</v>
      </c>
    </row>
    <row r="5" spans="1:14" x14ac:dyDescent="0.25">
      <c r="A5" s="33">
        <v>44199</v>
      </c>
      <c r="B5" s="34">
        <v>0.41699074074074099</v>
      </c>
      <c r="C5" s="34">
        <v>0.45950231481481502</v>
      </c>
      <c r="D5" t="s">
        <v>79</v>
      </c>
      <c r="E5">
        <v>123</v>
      </c>
      <c r="F5">
        <v>4788</v>
      </c>
      <c r="G5">
        <v>4048</v>
      </c>
      <c r="H5">
        <v>162</v>
      </c>
      <c r="I5">
        <v>571</v>
      </c>
      <c r="J5">
        <v>7</v>
      </c>
      <c r="K5" s="34">
        <v>4.2407407407407401E-2</v>
      </c>
      <c r="L5">
        <v>4703</v>
      </c>
      <c r="M5" s="34">
        <v>3.7696759259259298E-2</v>
      </c>
      <c r="N5">
        <v>5290</v>
      </c>
    </row>
    <row r="6" spans="1:14" x14ac:dyDescent="0.25">
      <c r="A6" s="33">
        <v>44199</v>
      </c>
      <c r="B6" s="34">
        <v>0.459861111111111</v>
      </c>
      <c r="C6" s="34">
        <v>0.49626157407407401</v>
      </c>
      <c r="D6" t="s">
        <v>80</v>
      </c>
      <c r="E6">
        <v>123</v>
      </c>
      <c r="F6">
        <v>3823</v>
      </c>
      <c r="G6">
        <v>3335</v>
      </c>
      <c r="H6">
        <v>84</v>
      </c>
      <c r="I6">
        <v>393</v>
      </c>
      <c r="J6">
        <v>11</v>
      </c>
      <c r="K6" s="34">
        <v>3.6168981481481503E-2</v>
      </c>
      <c r="L6">
        <v>4402</v>
      </c>
      <c r="M6" s="34">
        <v>2.84953703703704E-2</v>
      </c>
      <c r="N6">
        <v>5587</v>
      </c>
    </row>
    <row r="7" spans="1:14" x14ac:dyDescent="0.25">
      <c r="A7" s="33">
        <v>44199</v>
      </c>
      <c r="B7" s="34">
        <v>0.49699074074074101</v>
      </c>
      <c r="C7" s="34">
        <v>0.53818287037037005</v>
      </c>
      <c r="D7" t="s">
        <v>81</v>
      </c>
      <c r="E7">
        <v>123</v>
      </c>
      <c r="F7">
        <v>5289</v>
      </c>
      <c r="G7">
        <v>4556</v>
      </c>
      <c r="H7">
        <v>100</v>
      </c>
      <c r="I7">
        <v>606</v>
      </c>
      <c r="J7">
        <v>27</v>
      </c>
      <c r="K7" s="34">
        <v>4.1053240740740703E-2</v>
      </c>
      <c r="L7">
        <v>5366</v>
      </c>
      <c r="M7" s="34">
        <v>3.8113425925925898E-2</v>
      </c>
      <c r="N7">
        <v>5780</v>
      </c>
    </row>
    <row r="8" spans="1:14" x14ac:dyDescent="0.25">
      <c r="A8" s="33">
        <v>44199</v>
      </c>
      <c r="B8" s="34">
        <v>0.53839120370370397</v>
      </c>
      <c r="C8" s="34">
        <v>0.57980324074074097</v>
      </c>
      <c r="D8" t="s">
        <v>82</v>
      </c>
      <c r="E8">
        <v>123</v>
      </c>
      <c r="F8">
        <v>5177</v>
      </c>
      <c r="G8">
        <v>4344</v>
      </c>
      <c r="H8">
        <v>124</v>
      </c>
      <c r="I8">
        <v>675</v>
      </c>
      <c r="J8">
        <v>34</v>
      </c>
      <c r="K8" s="34">
        <v>4.1238425925925901E-2</v>
      </c>
      <c r="L8">
        <v>5229</v>
      </c>
      <c r="M8" s="34">
        <v>3.7314814814814801E-2</v>
      </c>
      <c r="N8">
        <v>5778</v>
      </c>
    </row>
    <row r="9" spans="1:14" x14ac:dyDescent="0.25">
      <c r="A9" s="33">
        <v>44199</v>
      </c>
      <c r="B9" s="34">
        <v>0.58003472222222197</v>
      </c>
      <c r="C9" s="34">
        <v>0.61909722222222197</v>
      </c>
      <c r="D9" t="s">
        <v>83</v>
      </c>
      <c r="E9">
        <v>123</v>
      </c>
      <c r="F9">
        <v>5160</v>
      </c>
      <c r="G9">
        <v>4527</v>
      </c>
      <c r="H9">
        <v>97</v>
      </c>
      <c r="I9">
        <v>533</v>
      </c>
      <c r="J9">
        <v>3</v>
      </c>
      <c r="K9" s="34">
        <v>3.89930555555556E-2</v>
      </c>
      <c r="L9">
        <v>5512</v>
      </c>
      <c r="M9" s="34">
        <v>3.7314814814814801E-2</v>
      </c>
      <c r="N9">
        <v>5761</v>
      </c>
    </row>
    <row r="10" spans="1:14" x14ac:dyDescent="0.25">
      <c r="A10" s="33">
        <v>44199</v>
      </c>
      <c r="B10" s="34">
        <v>0.61947916666666702</v>
      </c>
      <c r="C10" s="34">
        <v>0.65725694444444405</v>
      </c>
      <c r="D10" t="s">
        <v>84</v>
      </c>
      <c r="E10">
        <v>123</v>
      </c>
      <c r="F10">
        <v>4400</v>
      </c>
      <c r="G10">
        <v>3824</v>
      </c>
      <c r="H10">
        <v>102</v>
      </c>
      <c r="I10">
        <v>472</v>
      </c>
      <c r="J10">
        <v>2</v>
      </c>
      <c r="K10" s="34">
        <v>3.7662037037037001E-2</v>
      </c>
      <c r="L10">
        <v>4867</v>
      </c>
      <c r="M10" s="34">
        <v>3.2997685185185199E-2</v>
      </c>
      <c r="N10">
        <v>5553</v>
      </c>
    </row>
    <row r="11" spans="1:14" x14ac:dyDescent="0.25">
      <c r="A11" s="33">
        <v>44199</v>
      </c>
      <c r="B11" s="34">
        <v>0.65814814814814804</v>
      </c>
      <c r="C11" s="34">
        <v>0.69266203703703699</v>
      </c>
      <c r="D11" t="s">
        <v>85</v>
      </c>
      <c r="E11">
        <v>123</v>
      </c>
      <c r="F11">
        <v>4309</v>
      </c>
      <c r="G11">
        <v>3867</v>
      </c>
      <c r="H11">
        <v>102</v>
      </c>
      <c r="I11">
        <v>330</v>
      </c>
      <c r="J11">
        <v>10</v>
      </c>
      <c r="K11" s="34">
        <v>3.4444444444444403E-2</v>
      </c>
      <c r="L11">
        <v>5212</v>
      </c>
      <c r="M11" s="34">
        <v>2.8888888888888901E-2</v>
      </c>
      <c r="N11">
        <v>6214</v>
      </c>
    </row>
    <row r="12" spans="1:14" x14ac:dyDescent="0.25">
      <c r="A12" s="33">
        <v>44199</v>
      </c>
      <c r="B12" s="34">
        <v>0.692962962962963</v>
      </c>
      <c r="C12" s="34">
        <v>0.72498842592592605</v>
      </c>
      <c r="D12" t="s">
        <v>86</v>
      </c>
      <c r="E12">
        <v>123</v>
      </c>
      <c r="F12">
        <v>3555</v>
      </c>
      <c r="G12">
        <v>3131</v>
      </c>
      <c r="H12">
        <v>87</v>
      </c>
      <c r="I12">
        <v>336</v>
      </c>
      <c r="J12">
        <v>1</v>
      </c>
      <c r="K12" s="34">
        <v>3.2013888888888897E-2</v>
      </c>
      <c r="L12">
        <v>4626</v>
      </c>
      <c r="M12" s="34">
        <v>2.9710648148148101E-2</v>
      </c>
      <c r="N12">
        <v>4983</v>
      </c>
    </row>
    <row r="13" spans="1:14" x14ac:dyDescent="0.25">
      <c r="A13" s="33">
        <v>44199</v>
      </c>
      <c r="B13" s="34">
        <v>0.72524305555555602</v>
      </c>
      <c r="C13" s="34">
        <v>0.76459490740740699</v>
      </c>
      <c r="D13" t="s">
        <v>87</v>
      </c>
      <c r="E13">
        <v>123</v>
      </c>
      <c r="F13">
        <v>5252</v>
      </c>
      <c r="G13">
        <v>4513</v>
      </c>
      <c r="H13">
        <v>121</v>
      </c>
      <c r="I13">
        <v>612</v>
      </c>
      <c r="J13">
        <v>6</v>
      </c>
      <c r="K13" s="34">
        <v>3.9293981481481499E-2</v>
      </c>
      <c r="L13">
        <v>5567</v>
      </c>
      <c r="M13" s="34">
        <v>3.5567129629629601E-2</v>
      </c>
      <c r="N13">
        <v>6150</v>
      </c>
    </row>
    <row r="14" spans="1:14" x14ac:dyDescent="0.25">
      <c r="A14" s="33">
        <v>44199</v>
      </c>
      <c r="B14" s="34">
        <v>0.76503472222222202</v>
      </c>
      <c r="C14" s="34">
        <v>0.79969907407407403</v>
      </c>
      <c r="D14" t="s">
        <v>88</v>
      </c>
      <c r="E14">
        <v>123</v>
      </c>
      <c r="F14">
        <v>4463</v>
      </c>
      <c r="G14">
        <v>3150</v>
      </c>
      <c r="H14">
        <v>92</v>
      </c>
      <c r="I14">
        <v>1220</v>
      </c>
      <c r="J14">
        <v>1</v>
      </c>
      <c r="K14" s="34">
        <v>3.4652777777777803E-2</v>
      </c>
      <c r="L14">
        <v>5364</v>
      </c>
      <c r="M14" s="34">
        <v>3.1331018518518501E-2</v>
      </c>
      <c r="N14">
        <v>5933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sqref="A1:N6"/>
    </sheetView>
  </sheetViews>
  <sheetFormatPr defaultColWidth="8.90625" defaultRowHeight="14" x14ac:dyDescent="0.25"/>
  <cols>
    <col min="1" max="1" width="10.81640625"/>
    <col min="2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44269</v>
      </c>
      <c r="B2" s="34">
        <v>0.29325231481481501</v>
      </c>
      <c r="C2" s="34">
        <v>0.44748842592592603</v>
      </c>
      <c r="D2" t="s">
        <v>89</v>
      </c>
      <c r="E2">
        <v>1</v>
      </c>
      <c r="F2">
        <v>22402</v>
      </c>
      <c r="G2">
        <v>18271</v>
      </c>
      <c r="H2">
        <v>253</v>
      </c>
      <c r="I2">
        <v>3696</v>
      </c>
      <c r="J2">
        <v>182</v>
      </c>
      <c r="K2" s="34">
        <v>0.15381944444444401</v>
      </c>
      <c r="L2">
        <v>6067</v>
      </c>
      <c r="M2" s="34">
        <v>0.13274305555555599</v>
      </c>
      <c r="N2">
        <v>7031</v>
      </c>
    </row>
    <row r="3" spans="1:14" x14ac:dyDescent="0.25">
      <c r="A3" s="33">
        <v>44269</v>
      </c>
      <c r="B3" s="34">
        <v>0.448159722222222</v>
      </c>
      <c r="C3" s="34">
        <v>0.60098379629629595</v>
      </c>
      <c r="D3" t="s">
        <v>90</v>
      </c>
      <c r="E3">
        <v>1</v>
      </c>
      <c r="F3">
        <v>25707</v>
      </c>
      <c r="G3">
        <v>22429</v>
      </c>
      <c r="H3">
        <v>222</v>
      </c>
      <c r="I3">
        <v>2374</v>
      </c>
      <c r="J3">
        <v>682</v>
      </c>
      <c r="K3" s="34">
        <v>0.15239583333333301</v>
      </c>
      <c r="L3">
        <v>7028</v>
      </c>
      <c r="M3" s="34">
        <v>0.13401620370370401</v>
      </c>
      <c r="N3">
        <v>7992</v>
      </c>
    </row>
    <row r="4" spans="1:14" x14ac:dyDescent="0.25">
      <c r="A4" s="33">
        <v>44269</v>
      </c>
      <c r="B4" s="34">
        <v>0.60284722222222198</v>
      </c>
      <c r="C4" s="34">
        <v>0.62582175925925898</v>
      </c>
      <c r="D4" t="s">
        <v>91</v>
      </c>
      <c r="E4">
        <v>1</v>
      </c>
      <c r="F4">
        <v>1690</v>
      </c>
      <c r="G4">
        <v>1446</v>
      </c>
      <c r="H4">
        <v>60</v>
      </c>
      <c r="I4">
        <v>183</v>
      </c>
      <c r="J4">
        <v>1</v>
      </c>
      <c r="K4" s="34">
        <v>2.3032407407407401E-2</v>
      </c>
      <c r="L4">
        <v>3055</v>
      </c>
      <c r="M4" s="34">
        <v>1.45717592592593E-2</v>
      </c>
      <c r="N4">
        <v>4832</v>
      </c>
    </row>
    <row r="5" spans="1:14" x14ac:dyDescent="0.25">
      <c r="A5" s="33">
        <v>44269</v>
      </c>
      <c r="B5" s="34">
        <v>0.63061342592592595</v>
      </c>
      <c r="C5" s="34">
        <v>0.70288194444444396</v>
      </c>
      <c r="D5" t="s">
        <v>92</v>
      </c>
      <c r="E5">
        <v>1</v>
      </c>
      <c r="F5">
        <v>3982</v>
      </c>
      <c r="G5">
        <v>3729</v>
      </c>
      <c r="H5">
        <v>89</v>
      </c>
      <c r="I5">
        <v>163</v>
      </c>
      <c r="J5">
        <v>1</v>
      </c>
      <c r="K5" s="34">
        <v>7.2453703703703701E-2</v>
      </c>
      <c r="L5">
        <v>2289</v>
      </c>
      <c r="M5" s="34">
        <v>3.7905092592592601E-2</v>
      </c>
      <c r="N5">
        <v>4377</v>
      </c>
    </row>
    <row r="6" spans="1:14" x14ac:dyDescent="0.25">
      <c r="A6" s="33">
        <v>44269</v>
      </c>
      <c r="B6" s="34">
        <v>0.70304398148148195</v>
      </c>
      <c r="C6" s="34">
        <v>0.76681712962963</v>
      </c>
      <c r="D6" t="s">
        <v>93</v>
      </c>
      <c r="E6">
        <v>1</v>
      </c>
      <c r="F6">
        <v>4798</v>
      </c>
      <c r="G6">
        <v>4333</v>
      </c>
      <c r="H6">
        <v>229</v>
      </c>
      <c r="I6">
        <v>233</v>
      </c>
      <c r="J6">
        <v>3</v>
      </c>
      <c r="K6" s="34">
        <v>6.3969907407407406E-2</v>
      </c>
      <c r="L6">
        <v>3125</v>
      </c>
      <c r="M6" s="34">
        <v>4.0381944444444401E-2</v>
      </c>
      <c r="N6">
        <v>4949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F23" sqref="F23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44198</v>
      </c>
      <c r="B2" s="34">
        <v>0.30249999999999999</v>
      </c>
      <c r="C2" s="34">
        <v>0.35115740740740697</v>
      </c>
      <c r="D2" t="s">
        <v>94</v>
      </c>
      <c r="E2">
        <v>123</v>
      </c>
      <c r="F2">
        <v>5666</v>
      </c>
      <c r="G2">
        <v>4208</v>
      </c>
      <c r="H2">
        <v>78</v>
      </c>
      <c r="I2">
        <v>1359</v>
      </c>
      <c r="J2">
        <v>21</v>
      </c>
      <c r="K2" s="34">
        <v>4.8495370370370397E-2</v>
      </c>
      <c r="L2">
        <v>4867</v>
      </c>
      <c r="M2" s="34">
        <v>4.3368055555555597E-2</v>
      </c>
      <c r="N2">
        <v>5442</v>
      </c>
    </row>
    <row r="3" spans="1:14" x14ac:dyDescent="0.25">
      <c r="A3" s="33">
        <v>44198</v>
      </c>
      <c r="B3" s="34">
        <v>0.35150462962963003</v>
      </c>
      <c r="C3" s="34">
        <v>0.39769675925925901</v>
      </c>
      <c r="D3" t="s">
        <v>95</v>
      </c>
      <c r="E3">
        <v>123</v>
      </c>
      <c r="F3">
        <v>5034</v>
      </c>
      <c r="G3">
        <v>4083</v>
      </c>
      <c r="H3">
        <v>55</v>
      </c>
      <c r="I3">
        <v>887</v>
      </c>
      <c r="J3">
        <v>9</v>
      </c>
      <c r="K3" s="34">
        <v>4.6030092592592602E-2</v>
      </c>
      <c r="L3">
        <v>4555</v>
      </c>
      <c r="M3" s="34">
        <v>4.4282407407407402E-2</v>
      </c>
      <c r="N3">
        <v>4735</v>
      </c>
    </row>
    <row r="4" spans="1:14" x14ac:dyDescent="0.25">
      <c r="A4" s="33">
        <v>44198</v>
      </c>
      <c r="B4" s="34">
        <v>0.39798611111111099</v>
      </c>
      <c r="C4" s="34">
        <v>0.42726851851851799</v>
      </c>
      <c r="D4" t="s">
        <v>96</v>
      </c>
      <c r="E4">
        <v>123</v>
      </c>
      <c r="F4">
        <v>4018</v>
      </c>
      <c r="G4">
        <v>3092</v>
      </c>
      <c r="H4">
        <v>70</v>
      </c>
      <c r="I4">
        <v>841</v>
      </c>
      <c r="J4">
        <v>15</v>
      </c>
      <c r="K4" s="34">
        <v>2.9097222222222201E-2</v>
      </c>
      <c r="L4">
        <v>5751</v>
      </c>
      <c r="M4" s="34">
        <v>2.7511574074074101E-2</v>
      </c>
      <c r="N4">
        <v>6085</v>
      </c>
    </row>
    <row r="5" spans="1:14" x14ac:dyDescent="0.25">
      <c r="A5" s="33">
        <v>44198</v>
      </c>
      <c r="B5" s="34">
        <v>0.429421296296296</v>
      </c>
      <c r="C5" s="34">
        <v>0.49283564814814801</v>
      </c>
      <c r="D5" t="s">
        <v>97</v>
      </c>
      <c r="E5">
        <v>123</v>
      </c>
      <c r="F5">
        <v>5494</v>
      </c>
      <c r="G5">
        <v>4212</v>
      </c>
      <c r="H5">
        <v>113</v>
      </c>
      <c r="I5">
        <v>1166</v>
      </c>
      <c r="J5">
        <v>3</v>
      </c>
      <c r="K5" s="34">
        <v>6.33564814814815E-2</v>
      </c>
      <c r="L5">
        <v>3612</v>
      </c>
      <c r="M5" s="34">
        <v>4.6388888888888903E-2</v>
      </c>
      <c r="N5">
        <v>4933</v>
      </c>
    </row>
    <row r="6" spans="1:14" x14ac:dyDescent="0.25">
      <c r="A6" s="33">
        <v>44198</v>
      </c>
      <c r="B6" s="34">
        <v>0.49333333333333301</v>
      </c>
      <c r="C6" s="34">
        <v>0.54447916666666696</v>
      </c>
      <c r="D6" t="s">
        <v>98</v>
      </c>
      <c r="E6">
        <v>123</v>
      </c>
      <c r="F6">
        <v>6072</v>
      </c>
      <c r="G6">
        <v>5055</v>
      </c>
      <c r="H6">
        <v>106</v>
      </c>
      <c r="I6">
        <v>892</v>
      </c>
      <c r="J6">
        <v>19</v>
      </c>
      <c r="K6" s="34">
        <v>5.0995370370370399E-2</v>
      </c>
      <c r="L6">
        <v>4960</v>
      </c>
      <c r="M6" s="34">
        <v>4.5231481481481497E-2</v>
      </c>
      <c r="N6">
        <v>5593</v>
      </c>
    </row>
    <row r="7" spans="1:14" x14ac:dyDescent="0.25">
      <c r="A7" s="33">
        <v>44198</v>
      </c>
      <c r="B7" s="34">
        <v>0.54481481481481497</v>
      </c>
      <c r="C7" s="34">
        <v>0.58509259259259305</v>
      </c>
      <c r="D7" t="s">
        <v>99</v>
      </c>
      <c r="E7">
        <v>123</v>
      </c>
      <c r="F7">
        <v>4920</v>
      </c>
      <c r="G7">
        <v>4352</v>
      </c>
      <c r="H7">
        <v>76</v>
      </c>
      <c r="I7">
        <v>480</v>
      </c>
      <c r="J7">
        <v>12</v>
      </c>
      <c r="K7" s="34">
        <v>4.0208333333333297E-2</v>
      </c>
      <c r="L7">
        <v>5096</v>
      </c>
      <c r="M7" s="34">
        <v>3.63773148148148E-2</v>
      </c>
      <c r="N7">
        <v>5633</v>
      </c>
    </row>
    <row r="8" spans="1:14" x14ac:dyDescent="0.25">
      <c r="A8" s="33">
        <v>44198</v>
      </c>
      <c r="B8" s="34">
        <v>0.58546296296296296</v>
      </c>
      <c r="C8" s="34">
        <v>0.63578703703703698</v>
      </c>
      <c r="D8" t="s">
        <v>100</v>
      </c>
      <c r="E8">
        <v>123</v>
      </c>
      <c r="F8">
        <v>4123</v>
      </c>
      <c r="G8">
        <v>3564</v>
      </c>
      <c r="H8">
        <v>65</v>
      </c>
      <c r="I8">
        <v>486</v>
      </c>
      <c r="J8">
        <v>8</v>
      </c>
      <c r="K8" s="34">
        <v>5.0023148148148101E-2</v>
      </c>
      <c r="L8">
        <v>3433</v>
      </c>
      <c r="M8" s="34">
        <v>3.1666666666666697E-2</v>
      </c>
      <c r="N8">
        <v>5423</v>
      </c>
    </row>
    <row r="9" spans="1:14" x14ac:dyDescent="0.25">
      <c r="A9" s="33">
        <v>44198</v>
      </c>
      <c r="B9" s="34">
        <v>0.63604166666666695</v>
      </c>
      <c r="C9" s="34">
        <v>0.674918981481481</v>
      </c>
      <c r="D9" t="s">
        <v>101</v>
      </c>
      <c r="E9">
        <v>123</v>
      </c>
      <c r="F9">
        <v>5164</v>
      </c>
      <c r="G9">
        <v>4470</v>
      </c>
      <c r="H9">
        <v>130</v>
      </c>
      <c r="I9">
        <v>544</v>
      </c>
      <c r="J9">
        <v>20</v>
      </c>
      <c r="K9" s="34">
        <v>3.8703703703703699E-2</v>
      </c>
      <c r="L9">
        <v>5559</v>
      </c>
      <c r="M9" s="34">
        <v>3.6574074074074099E-2</v>
      </c>
      <c r="N9">
        <v>5881</v>
      </c>
    </row>
    <row r="10" spans="1:14" x14ac:dyDescent="0.25">
      <c r="A10" s="33">
        <v>44198</v>
      </c>
      <c r="B10" s="34">
        <v>0.67528935185185202</v>
      </c>
      <c r="C10" s="34">
        <v>0.72909722222222195</v>
      </c>
      <c r="D10" t="s">
        <v>102</v>
      </c>
      <c r="E10">
        <v>123</v>
      </c>
      <c r="F10">
        <v>5873</v>
      </c>
      <c r="G10">
        <v>5180</v>
      </c>
      <c r="H10">
        <v>96</v>
      </c>
      <c r="I10">
        <v>543</v>
      </c>
      <c r="J10">
        <v>54</v>
      </c>
      <c r="K10" s="34">
        <v>5.3645833333333302E-2</v>
      </c>
      <c r="L10">
        <v>4560</v>
      </c>
      <c r="M10" s="34">
        <v>4.1215277777777802E-2</v>
      </c>
      <c r="N10">
        <v>5937</v>
      </c>
    </row>
    <row r="11" spans="1:14" x14ac:dyDescent="0.25">
      <c r="A11" s="33">
        <v>44198</v>
      </c>
      <c r="B11" s="34">
        <v>0.72944444444444401</v>
      </c>
      <c r="C11" s="34">
        <v>0.79931712962962997</v>
      </c>
      <c r="D11" t="s">
        <v>103</v>
      </c>
      <c r="E11">
        <v>123</v>
      </c>
      <c r="F11">
        <v>6902</v>
      </c>
      <c r="G11">
        <v>5437</v>
      </c>
      <c r="H11">
        <v>723</v>
      </c>
      <c r="I11">
        <v>703</v>
      </c>
      <c r="J11">
        <v>39</v>
      </c>
      <c r="K11" s="34">
        <v>6.9780092592592602E-2</v>
      </c>
      <c r="L11">
        <v>4121</v>
      </c>
      <c r="M11" s="34">
        <v>4.7060185185185198E-2</v>
      </c>
      <c r="N11">
        <v>6110</v>
      </c>
    </row>
    <row r="12" spans="1:14" x14ac:dyDescent="0.25">
      <c r="A12" s="33">
        <v>44198</v>
      </c>
      <c r="B12" s="34">
        <v>0.80229166666666696</v>
      </c>
      <c r="C12" s="34">
        <v>0.83348379629629599</v>
      </c>
      <c r="D12" t="s">
        <v>104</v>
      </c>
      <c r="E12">
        <v>123</v>
      </c>
      <c r="F12">
        <v>4183</v>
      </c>
      <c r="G12">
        <v>0</v>
      </c>
      <c r="H12">
        <v>4056</v>
      </c>
      <c r="I12">
        <v>103</v>
      </c>
      <c r="J12">
        <v>24</v>
      </c>
      <c r="K12" s="34">
        <v>3.1087962962963001E-2</v>
      </c>
      <c r="L12">
        <v>5604</v>
      </c>
      <c r="M12" s="34">
        <v>2.5520833333333302E-2</v>
      </c>
      <c r="N12">
        <v>6826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N12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44198</v>
      </c>
      <c r="B2" s="34">
        <v>0.30249999999999999</v>
      </c>
      <c r="C2" s="34">
        <v>0.35115740740740697</v>
      </c>
      <c r="D2" t="s">
        <v>94</v>
      </c>
      <c r="E2">
        <v>123</v>
      </c>
      <c r="F2">
        <v>5666</v>
      </c>
      <c r="G2">
        <v>4208</v>
      </c>
      <c r="H2">
        <v>78</v>
      </c>
      <c r="I2">
        <v>1359</v>
      </c>
      <c r="J2">
        <v>21</v>
      </c>
      <c r="K2" s="34">
        <v>4.8495370370370397E-2</v>
      </c>
      <c r="L2">
        <v>4867</v>
      </c>
      <c r="M2" s="34">
        <v>4.3368055555555597E-2</v>
      </c>
      <c r="N2">
        <v>5442</v>
      </c>
    </row>
    <row r="3" spans="1:14" x14ac:dyDescent="0.25">
      <c r="A3" s="33">
        <v>44198</v>
      </c>
      <c r="B3" s="34">
        <v>0.35150462962963003</v>
      </c>
      <c r="C3" s="34">
        <v>0.39769675925925901</v>
      </c>
      <c r="D3" t="s">
        <v>95</v>
      </c>
      <c r="E3">
        <v>123</v>
      </c>
      <c r="F3">
        <v>5034</v>
      </c>
      <c r="G3">
        <v>4083</v>
      </c>
      <c r="H3">
        <v>55</v>
      </c>
      <c r="I3">
        <v>887</v>
      </c>
      <c r="J3">
        <v>9</v>
      </c>
      <c r="K3" s="34">
        <v>4.6030092592592602E-2</v>
      </c>
      <c r="L3">
        <v>4555</v>
      </c>
      <c r="M3" s="34">
        <v>4.4282407407407402E-2</v>
      </c>
      <c r="N3">
        <v>4735</v>
      </c>
    </row>
    <row r="4" spans="1:14" x14ac:dyDescent="0.25">
      <c r="A4" s="33">
        <v>44198</v>
      </c>
      <c r="B4" s="34">
        <v>0.39798611111111099</v>
      </c>
      <c r="C4" s="34">
        <v>0.42726851851851799</v>
      </c>
      <c r="D4" t="s">
        <v>96</v>
      </c>
      <c r="E4">
        <v>123</v>
      </c>
      <c r="F4">
        <v>4018</v>
      </c>
      <c r="G4">
        <v>3092</v>
      </c>
      <c r="H4">
        <v>70</v>
      </c>
      <c r="I4">
        <v>841</v>
      </c>
      <c r="J4">
        <v>15</v>
      </c>
      <c r="K4" s="34">
        <v>2.9097222222222201E-2</v>
      </c>
      <c r="L4">
        <v>5751</v>
      </c>
      <c r="M4" s="34">
        <v>2.7511574074074101E-2</v>
      </c>
      <c r="N4">
        <v>6085</v>
      </c>
    </row>
    <row r="5" spans="1:14" x14ac:dyDescent="0.25">
      <c r="A5" s="33">
        <v>44198</v>
      </c>
      <c r="B5" s="34">
        <v>0.429421296296296</v>
      </c>
      <c r="C5" s="34">
        <v>0.49283564814814801</v>
      </c>
      <c r="D5" t="s">
        <v>97</v>
      </c>
      <c r="E5">
        <v>123</v>
      </c>
      <c r="F5">
        <v>5494</v>
      </c>
      <c r="G5">
        <v>4212</v>
      </c>
      <c r="H5">
        <v>113</v>
      </c>
      <c r="I5">
        <v>1166</v>
      </c>
      <c r="J5">
        <v>3</v>
      </c>
      <c r="K5" s="34">
        <v>6.33564814814815E-2</v>
      </c>
      <c r="L5">
        <v>3612</v>
      </c>
      <c r="M5" s="34">
        <v>4.6388888888888903E-2</v>
      </c>
      <c r="N5">
        <v>4933</v>
      </c>
    </row>
    <row r="6" spans="1:14" x14ac:dyDescent="0.25">
      <c r="A6" s="33">
        <v>44198</v>
      </c>
      <c r="B6" s="34">
        <v>0.49333333333333301</v>
      </c>
      <c r="C6" s="34">
        <v>0.54447916666666696</v>
      </c>
      <c r="D6" t="s">
        <v>98</v>
      </c>
      <c r="E6">
        <v>123</v>
      </c>
      <c r="F6">
        <v>6072</v>
      </c>
      <c r="G6">
        <v>5055</v>
      </c>
      <c r="H6">
        <v>106</v>
      </c>
      <c r="I6">
        <v>892</v>
      </c>
      <c r="J6">
        <v>19</v>
      </c>
      <c r="K6" s="34">
        <v>5.0995370370370399E-2</v>
      </c>
      <c r="L6">
        <v>4960</v>
      </c>
      <c r="M6" s="34">
        <v>4.5231481481481497E-2</v>
      </c>
      <c r="N6">
        <v>5593</v>
      </c>
    </row>
    <row r="7" spans="1:14" x14ac:dyDescent="0.25">
      <c r="A7" s="33">
        <v>44198</v>
      </c>
      <c r="B7" s="34">
        <v>0.54481481481481497</v>
      </c>
      <c r="C7" s="34">
        <v>0.58509259259259305</v>
      </c>
      <c r="D7" t="s">
        <v>99</v>
      </c>
      <c r="E7">
        <v>123</v>
      </c>
      <c r="F7">
        <v>4920</v>
      </c>
      <c r="G7">
        <v>4352</v>
      </c>
      <c r="H7">
        <v>76</v>
      </c>
      <c r="I7">
        <v>480</v>
      </c>
      <c r="J7">
        <v>12</v>
      </c>
      <c r="K7" s="34">
        <v>4.0208333333333297E-2</v>
      </c>
      <c r="L7">
        <v>5096</v>
      </c>
      <c r="M7" s="34">
        <v>3.63773148148148E-2</v>
      </c>
      <c r="N7">
        <v>5633</v>
      </c>
    </row>
    <row r="8" spans="1:14" x14ac:dyDescent="0.25">
      <c r="A8" s="33">
        <v>44198</v>
      </c>
      <c r="B8" s="34">
        <v>0.58546296296296296</v>
      </c>
      <c r="C8" s="34">
        <v>0.63578703703703698</v>
      </c>
      <c r="D8" t="s">
        <v>100</v>
      </c>
      <c r="E8">
        <v>123</v>
      </c>
      <c r="F8">
        <v>4123</v>
      </c>
      <c r="G8">
        <v>3564</v>
      </c>
      <c r="H8">
        <v>65</v>
      </c>
      <c r="I8">
        <v>486</v>
      </c>
      <c r="J8">
        <v>8</v>
      </c>
      <c r="K8" s="34">
        <v>5.0023148148148101E-2</v>
      </c>
      <c r="L8">
        <v>3433</v>
      </c>
      <c r="M8" s="34">
        <v>3.1666666666666697E-2</v>
      </c>
      <c r="N8">
        <v>5423</v>
      </c>
    </row>
    <row r="9" spans="1:14" x14ac:dyDescent="0.25">
      <c r="A9" s="33">
        <v>44198</v>
      </c>
      <c r="B9" s="34">
        <v>0.63604166666666695</v>
      </c>
      <c r="C9" s="34">
        <v>0.674918981481481</v>
      </c>
      <c r="D9" t="s">
        <v>101</v>
      </c>
      <c r="E9">
        <v>123</v>
      </c>
      <c r="F9">
        <v>5164</v>
      </c>
      <c r="G9">
        <v>4470</v>
      </c>
      <c r="H9">
        <v>130</v>
      </c>
      <c r="I9">
        <v>544</v>
      </c>
      <c r="J9">
        <v>20</v>
      </c>
      <c r="K9" s="34">
        <v>3.8703703703703699E-2</v>
      </c>
      <c r="L9">
        <v>5559</v>
      </c>
      <c r="M9" s="34">
        <v>3.6574074074074099E-2</v>
      </c>
      <c r="N9">
        <v>5881</v>
      </c>
    </row>
    <row r="10" spans="1:14" x14ac:dyDescent="0.25">
      <c r="A10" s="33">
        <v>44198</v>
      </c>
      <c r="B10" s="34">
        <v>0.67528935185185202</v>
      </c>
      <c r="C10" s="34">
        <v>0.72909722222222195</v>
      </c>
      <c r="D10" t="s">
        <v>102</v>
      </c>
      <c r="E10">
        <v>123</v>
      </c>
      <c r="F10">
        <v>5873</v>
      </c>
      <c r="G10">
        <v>5180</v>
      </c>
      <c r="H10">
        <v>96</v>
      </c>
      <c r="I10">
        <v>543</v>
      </c>
      <c r="J10">
        <v>54</v>
      </c>
      <c r="K10" s="34">
        <v>5.3645833333333302E-2</v>
      </c>
      <c r="L10">
        <v>4560</v>
      </c>
      <c r="M10" s="34">
        <v>4.1215277777777802E-2</v>
      </c>
      <c r="N10">
        <v>5937</v>
      </c>
    </row>
    <row r="11" spans="1:14" x14ac:dyDescent="0.25">
      <c r="A11" s="33">
        <v>44198</v>
      </c>
      <c r="B11" s="34">
        <v>0.72944444444444401</v>
      </c>
      <c r="C11" s="34">
        <v>0.79931712962962997</v>
      </c>
      <c r="D11" t="s">
        <v>103</v>
      </c>
      <c r="E11">
        <v>123</v>
      </c>
      <c r="F11">
        <v>6902</v>
      </c>
      <c r="G11">
        <v>5437</v>
      </c>
      <c r="H11">
        <v>723</v>
      </c>
      <c r="I11">
        <v>703</v>
      </c>
      <c r="J11">
        <v>39</v>
      </c>
      <c r="K11" s="34">
        <v>6.9780092592592602E-2</v>
      </c>
      <c r="L11">
        <v>4121</v>
      </c>
      <c r="M11" s="34">
        <v>4.7060185185185198E-2</v>
      </c>
      <c r="N11">
        <v>6110</v>
      </c>
    </row>
    <row r="12" spans="1:14" x14ac:dyDescent="0.25">
      <c r="A12" s="33">
        <v>44198</v>
      </c>
      <c r="B12" s="34">
        <v>0.80229166666666696</v>
      </c>
      <c r="C12" s="34">
        <v>0.83348379629629599</v>
      </c>
      <c r="D12" t="s">
        <v>104</v>
      </c>
      <c r="E12">
        <v>123</v>
      </c>
      <c r="F12">
        <v>4183</v>
      </c>
      <c r="G12">
        <v>0</v>
      </c>
      <c r="H12">
        <v>4056</v>
      </c>
      <c r="I12">
        <v>103</v>
      </c>
      <c r="J12">
        <v>24</v>
      </c>
      <c r="K12" s="34">
        <v>3.1087962962963001E-2</v>
      </c>
      <c r="L12">
        <v>5604</v>
      </c>
      <c r="M12" s="34">
        <v>2.5520833333333302E-2</v>
      </c>
      <c r="N12">
        <v>6826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N12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44198</v>
      </c>
      <c r="B2" s="34">
        <v>0.30249999999999999</v>
      </c>
      <c r="C2" s="34">
        <v>0.35115740740740697</v>
      </c>
      <c r="D2" t="s">
        <v>94</v>
      </c>
      <c r="E2">
        <v>123</v>
      </c>
      <c r="F2">
        <v>5666</v>
      </c>
      <c r="G2">
        <v>4208</v>
      </c>
      <c r="H2">
        <v>78</v>
      </c>
      <c r="I2">
        <v>1359</v>
      </c>
      <c r="J2">
        <v>21</v>
      </c>
      <c r="K2" s="34">
        <v>4.8495370370370397E-2</v>
      </c>
      <c r="L2">
        <v>4867</v>
      </c>
      <c r="M2" s="34">
        <v>4.3368055555555597E-2</v>
      </c>
      <c r="N2">
        <v>5442</v>
      </c>
    </row>
    <row r="3" spans="1:14" x14ac:dyDescent="0.25">
      <c r="A3" s="33">
        <v>44198</v>
      </c>
      <c r="B3" s="34">
        <v>0.35150462962963003</v>
      </c>
      <c r="C3" s="34">
        <v>0.39769675925925901</v>
      </c>
      <c r="D3" t="s">
        <v>95</v>
      </c>
      <c r="E3">
        <v>123</v>
      </c>
      <c r="F3">
        <v>5034</v>
      </c>
      <c r="G3">
        <v>4083</v>
      </c>
      <c r="H3">
        <v>55</v>
      </c>
      <c r="I3">
        <v>887</v>
      </c>
      <c r="J3">
        <v>9</v>
      </c>
      <c r="K3" s="34">
        <v>4.6030092592592602E-2</v>
      </c>
      <c r="L3">
        <v>4555</v>
      </c>
      <c r="M3" s="34">
        <v>4.4282407407407402E-2</v>
      </c>
      <c r="N3">
        <v>4735</v>
      </c>
    </row>
    <row r="4" spans="1:14" x14ac:dyDescent="0.25">
      <c r="A4" s="33">
        <v>44198</v>
      </c>
      <c r="B4" s="34">
        <v>0.39798611111111099</v>
      </c>
      <c r="C4" s="34">
        <v>0.42726851851851799</v>
      </c>
      <c r="D4" t="s">
        <v>96</v>
      </c>
      <c r="E4">
        <v>123</v>
      </c>
      <c r="F4">
        <v>4018</v>
      </c>
      <c r="G4">
        <v>3092</v>
      </c>
      <c r="H4">
        <v>70</v>
      </c>
      <c r="I4">
        <v>841</v>
      </c>
      <c r="J4">
        <v>15</v>
      </c>
      <c r="K4" s="34">
        <v>2.9097222222222201E-2</v>
      </c>
      <c r="L4">
        <v>5751</v>
      </c>
      <c r="M4" s="34">
        <v>2.7511574074074101E-2</v>
      </c>
      <c r="N4">
        <v>6085</v>
      </c>
    </row>
    <row r="5" spans="1:14" x14ac:dyDescent="0.25">
      <c r="A5" s="33">
        <v>44198</v>
      </c>
      <c r="B5" s="34">
        <v>0.429421296296296</v>
      </c>
      <c r="C5" s="34">
        <v>0.49283564814814801</v>
      </c>
      <c r="D5" t="s">
        <v>97</v>
      </c>
      <c r="E5">
        <v>123</v>
      </c>
      <c r="F5">
        <v>5494</v>
      </c>
      <c r="G5">
        <v>4212</v>
      </c>
      <c r="H5">
        <v>113</v>
      </c>
      <c r="I5">
        <v>1166</v>
      </c>
      <c r="J5">
        <v>3</v>
      </c>
      <c r="K5" s="34">
        <v>6.33564814814815E-2</v>
      </c>
      <c r="L5">
        <v>3612</v>
      </c>
      <c r="M5" s="34">
        <v>4.6388888888888903E-2</v>
      </c>
      <c r="N5">
        <v>4933</v>
      </c>
    </row>
    <row r="6" spans="1:14" x14ac:dyDescent="0.25">
      <c r="A6" s="33">
        <v>44198</v>
      </c>
      <c r="B6" s="34">
        <v>0.49333333333333301</v>
      </c>
      <c r="C6" s="34">
        <v>0.54447916666666696</v>
      </c>
      <c r="D6" t="s">
        <v>98</v>
      </c>
      <c r="E6">
        <v>123</v>
      </c>
      <c r="F6">
        <v>6072</v>
      </c>
      <c r="G6">
        <v>5055</v>
      </c>
      <c r="H6">
        <v>106</v>
      </c>
      <c r="I6">
        <v>892</v>
      </c>
      <c r="J6">
        <v>19</v>
      </c>
      <c r="K6" s="34">
        <v>5.0995370370370399E-2</v>
      </c>
      <c r="L6">
        <v>4960</v>
      </c>
      <c r="M6" s="34">
        <v>4.5231481481481497E-2</v>
      </c>
      <c r="N6">
        <v>5593</v>
      </c>
    </row>
    <row r="7" spans="1:14" x14ac:dyDescent="0.25">
      <c r="A7" s="33">
        <v>44198</v>
      </c>
      <c r="B7" s="34">
        <v>0.54481481481481497</v>
      </c>
      <c r="C7" s="34">
        <v>0.58509259259259305</v>
      </c>
      <c r="D7" t="s">
        <v>99</v>
      </c>
      <c r="E7">
        <v>123</v>
      </c>
      <c r="F7">
        <v>4920</v>
      </c>
      <c r="G7">
        <v>4352</v>
      </c>
      <c r="H7">
        <v>76</v>
      </c>
      <c r="I7">
        <v>480</v>
      </c>
      <c r="J7">
        <v>12</v>
      </c>
      <c r="K7" s="34">
        <v>4.0208333333333297E-2</v>
      </c>
      <c r="L7">
        <v>5096</v>
      </c>
      <c r="M7" s="34">
        <v>3.63773148148148E-2</v>
      </c>
      <c r="N7">
        <v>5633</v>
      </c>
    </row>
    <row r="8" spans="1:14" x14ac:dyDescent="0.25">
      <c r="A8" s="33">
        <v>44198</v>
      </c>
      <c r="B8" s="34">
        <v>0.58546296296296296</v>
      </c>
      <c r="C8" s="34">
        <v>0.63578703703703698</v>
      </c>
      <c r="D8" t="s">
        <v>100</v>
      </c>
      <c r="E8">
        <v>123</v>
      </c>
      <c r="F8">
        <v>4123</v>
      </c>
      <c r="G8">
        <v>3564</v>
      </c>
      <c r="H8">
        <v>65</v>
      </c>
      <c r="I8">
        <v>486</v>
      </c>
      <c r="J8">
        <v>8</v>
      </c>
      <c r="K8" s="34">
        <v>5.0023148148148101E-2</v>
      </c>
      <c r="L8">
        <v>3433</v>
      </c>
      <c r="M8" s="34">
        <v>3.1666666666666697E-2</v>
      </c>
      <c r="N8">
        <v>5423</v>
      </c>
    </row>
    <row r="9" spans="1:14" x14ac:dyDescent="0.25">
      <c r="A9" s="33">
        <v>44198</v>
      </c>
      <c r="B9" s="34">
        <v>0.63604166666666695</v>
      </c>
      <c r="C9" s="34">
        <v>0.674918981481481</v>
      </c>
      <c r="D9" t="s">
        <v>101</v>
      </c>
      <c r="E9">
        <v>123</v>
      </c>
      <c r="F9">
        <v>5164</v>
      </c>
      <c r="G9">
        <v>4470</v>
      </c>
      <c r="H9">
        <v>130</v>
      </c>
      <c r="I9">
        <v>544</v>
      </c>
      <c r="J9">
        <v>20</v>
      </c>
      <c r="K9" s="34">
        <v>3.8703703703703699E-2</v>
      </c>
      <c r="L9">
        <v>5559</v>
      </c>
      <c r="M9" s="34">
        <v>3.6574074074074099E-2</v>
      </c>
      <c r="N9">
        <v>5881</v>
      </c>
    </row>
    <row r="10" spans="1:14" x14ac:dyDescent="0.25">
      <c r="A10" s="33">
        <v>44198</v>
      </c>
      <c r="B10" s="34">
        <v>0.67528935185185202</v>
      </c>
      <c r="C10" s="34">
        <v>0.72909722222222195</v>
      </c>
      <c r="D10" t="s">
        <v>102</v>
      </c>
      <c r="E10">
        <v>123</v>
      </c>
      <c r="F10">
        <v>5873</v>
      </c>
      <c r="G10">
        <v>5180</v>
      </c>
      <c r="H10">
        <v>96</v>
      </c>
      <c r="I10">
        <v>543</v>
      </c>
      <c r="J10">
        <v>54</v>
      </c>
      <c r="K10" s="34">
        <v>5.3645833333333302E-2</v>
      </c>
      <c r="L10">
        <v>4560</v>
      </c>
      <c r="M10" s="34">
        <v>4.1215277777777802E-2</v>
      </c>
      <c r="N10">
        <v>5937</v>
      </c>
    </row>
    <row r="11" spans="1:14" x14ac:dyDescent="0.25">
      <c r="A11" s="33">
        <v>44198</v>
      </c>
      <c r="B11" s="34">
        <v>0.72944444444444401</v>
      </c>
      <c r="C11" s="34">
        <v>0.79931712962962997</v>
      </c>
      <c r="D11" t="s">
        <v>103</v>
      </c>
      <c r="E11">
        <v>123</v>
      </c>
      <c r="F11">
        <v>6902</v>
      </c>
      <c r="G11">
        <v>5437</v>
      </c>
      <c r="H11">
        <v>723</v>
      </c>
      <c r="I11">
        <v>703</v>
      </c>
      <c r="J11">
        <v>39</v>
      </c>
      <c r="K11" s="34">
        <v>6.9780092592592602E-2</v>
      </c>
      <c r="L11">
        <v>4121</v>
      </c>
      <c r="M11" s="34">
        <v>4.7060185185185198E-2</v>
      </c>
      <c r="N11">
        <v>6110</v>
      </c>
    </row>
    <row r="12" spans="1:14" x14ac:dyDescent="0.25">
      <c r="A12" s="33">
        <v>44198</v>
      </c>
      <c r="B12" s="34">
        <v>0.80229166666666696</v>
      </c>
      <c r="C12" s="34">
        <v>0.83348379629629599</v>
      </c>
      <c r="D12" t="s">
        <v>104</v>
      </c>
      <c r="E12">
        <v>123</v>
      </c>
      <c r="F12">
        <v>4183</v>
      </c>
      <c r="G12">
        <v>0</v>
      </c>
      <c r="H12">
        <v>4056</v>
      </c>
      <c r="I12">
        <v>103</v>
      </c>
      <c r="J12">
        <v>24</v>
      </c>
      <c r="K12" s="34">
        <v>3.1087962962963001E-2</v>
      </c>
      <c r="L12">
        <v>5604</v>
      </c>
      <c r="M12" s="34">
        <v>2.5520833333333302E-2</v>
      </c>
      <c r="N12">
        <v>6826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Q24" sqref="Q24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44199</v>
      </c>
      <c r="B2" s="34">
        <v>0.30373842592592598</v>
      </c>
      <c r="C2" s="34">
        <v>0.36173611111111098</v>
      </c>
      <c r="D2" t="s">
        <v>76</v>
      </c>
      <c r="E2">
        <v>123</v>
      </c>
      <c r="F2">
        <v>4102</v>
      </c>
      <c r="G2">
        <v>3491</v>
      </c>
      <c r="H2">
        <v>91</v>
      </c>
      <c r="I2">
        <v>519</v>
      </c>
      <c r="J2">
        <v>1</v>
      </c>
      <c r="K2" s="34">
        <v>5.7951388888888899E-2</v>
      </c>
      <c r="L2">
        <v>2949</v>
      </c>
      <c r="M2" s="34">
        <v>5.0914351851851801E-2</v>
      </c>
      <c r="N2">
        <v>3356</v>
      </c>
    </row>
    <row r="3" spans="1:14" x14ac:dyDescent="0.25">
      <c r="A3" s="33">
        <v>44199</v>
      </c>
      <c r="B3" s="34">
        <v>0.36202546296296301</v>
      </c>
      <c r="C3" s="34">
        <v>0.37217592592592602</v>
      </c>
      <c r="D3" t="s">
        <v>77</v>
      </c>
      <c r="E3">
        <v>123</v>
      </c>
      <c r="F3">
        <v>363</v>
      </c>
      <c r="G3">
        <v>299</v>
      </c>
      <c r="H3">
        <v>16</v>
      </c>
      <c r="I3">
        <v>40</v>
      </c>
      <c r="J3">
        <v>8</v>
      </c>
      <c r="K3" s="34">
        <v>1.02199074074074E-2</v>
      </c>
      <c r="L3">
        <v>1478</v>
      </c>
      <c r="M3" s="34">
        <v>3.9583333333333302E-3</v>
      </c>
      <c r="N3">
        <v>3821</v>
      </c>
    </row>
    <row r="4" spans="1:14" x14ac:dyDescent="0.25">
      <c r="A4" s="33">
        <v>44199</v>
      </c>
      <c r="B4" s="34">
        <v>0.37245370370370401</v>
      </c>
      <c r="C4" s="34">
        <v>0.416793981481482</v>
      </c>
      <c r="D4" t="s">
        <v>78</v>
      </c>
      <c r="E4">
        <v>123</v>
      </c>
      <c r="F4">
        <v>4663</v>
      </c>
      <c r="G4">
        <v>3922</v>
      </c>
      <c r="H4">
        <v>203</v>
      </c>
      <c r="I4">
        <v>538</v>
      </c>
      <c r="J4">
        <v>0</v>
      </c>
      <c r="K4" s="34">
        <v>4.4247685185185202E-2</v>
      </c>
      <c r="L4">
        <v>4389</v>
      </c>
      <c r="M4" s="34">
        <v>3.9386574074074102E-2</v>
      </c>
      <c r="N4">
        <v>4931</v>
      </c>
    </row>
    <row r="5" spans="1:14" x14ac:dyDescent="0.25">
      <c r="A5" s="33">
        <v>44199</v>
      </c>
      <c r="B5" s="34">
        <v>0.41699074074074099</v>
      </c>
      <c r="C5" s="34">
        <v>0.45950231481481502</v>
      </c>
      <c r="D5" t="s">
        <v>79</v>
      </c>
      <c r="E5">
        <v>123</v>
      </c>
      <c r="F5">
        <v>4788</v>
      </c>
      <c r="G5">
        <v>4048</v>
      </c>
      <c r="H5">
        <v>162</v>
      </c>
      <c r="I5">
        <v>571</v>
      </c>
      <c r="J5">
        <v>7</v>
      </c>
      <c r="K5" s="34">
        <v>4.2407407407407401E-2</v>
      </c>
      <c r="L5">
        <v>4703</v>
      </c>
      <c r="M5" s="34">
        <v>3.7696759259259298E-2</v>
      </c>
      <c r="N5">
        <v>5290</v>
      </c>
    </row>
    <row r="6" spans="1:14" x14ac:dyDescent="0.25">
      <c r="A6" s="33">
        <v>44199</v>
      </c>
      <c r="B6" s="34">
        <v>0.459861111111111</v>
      </c>
      <c r="C6" s="34">
        <v>0.49626157407407401</v>
      </c>
      <c r="D6" t="s">
        <v>80</v>
      </c>
      <c r="E6">
        <v>123</v>
      </c>
      <c r="F6">
        <v>3823</v>
      </c>
      <c r="G6">
        <v>3335</v>
      </c>
      <c r="H6">
        <v>84</v>
      </c>
      <c r="I6">
        <v>393</v>
      </c>
      <c r="J6">
        <v>11</v>
      </c>
      <c r="K6" s="34">
        <v>3.6168981481481503E-2</v>
      </c>
      <c r="L6">
        <v>4402</v>
      </c>
      <c r="M6" s="34">
        <v>2.84953703703704E-2</v>
      </c>
      <c r="N6">
        <v>5587</v>
      </c>
    </row>
    <row r="7" spans="1:14" x14ac:dyDescent="0.25">
      <c r="A7" s="33">
        <v>44199</v>
      </c>
      <c r="B7" s="34">
        <v>0.49699074074074101</v>
      </c>
      <c r="C7" s="34">
        <v>0.53818287037037005</v>
      </c>
      <c r="D7" t="s">
        <v>81</v>
      </c>
      <c r="E7">
        <v>123</v>
      </c>
      <c r="F7">
        <v>5289</v>
      </c>
      <c r="G7">
        <v>4556</v>
      </c>
      <c r="H7">
        <v>100</v>
      </c>
      <c r="I7">
        <v>606</v>
      </c>
      <c r="J7">
        <v>27</v>
      </c>
      <c r="K7" s="34">
        <v>4.1053240740740703E-2</v>
      </c>
      <c r="L7">
        <v>5366</v>
      </c>
      <c r="M7" s="34">
        <v>3.8113425925925898E-2</v>
      </c>
      <c r="N7">
        <v>5780</v>
      </c>
    </row>
    <row r="8" spans="1:14" x14ac:dyDescent="0.25">
      <c r="A8" s="33">
        <v>44199</v>
      </c>
      <c r="B8" s="34">
        <v>0.53839120370370397</v>
      </c>
      <c r="C8" s="34">
        <v>0.57980324074074097</v>
      </c>
      <c r="D8" t="s">
        <v>82</v>
      </c>
      <c r="E8">
        <v>123</v>
      </c>
      <c r="F8">
        <v>5177</v>
      </c>
      <c r="G8">
        <v>4344</v>
      </c>
      <c r="H8">
        <v>124</v>
      </c>
      <c r="I8">
        <v>675</v>
      </c>
      <c r="J8">
        <v>34</v>
      </c>
      <c r="K8" s="34">
        <v>4.1238425925925901E-2</v>
      </c>
      <c r="L8">
        <v>5229</v>
      </c>
      <c r="M8" s="34">
        <v>3.7314814814814801E-2</v>
      </c>
      <c r="N8">
        <v>5778</v>
      </c>
    </row>
    <row r="9" spans="1:14" x14ac:dyDescent="0.25">
      <c r="A9" s="33">
        <v>44199</v>
      </c>
      <c r="B9" s="34">
        <v>0.58003472222222197</v>
      </c>
      <c r="C9" s="34">
        <v>0.61909722222222197</v>
      </c>
      <c r="D9" t="s">
        <v>83</v>
      </c>
      <c r="E9">
        <v>123</v>
      </c>
      <c r="F9">
        <v>5160</v>
      </c>
      <c r="G9">
        <v>4527</v>
      </c>
      <c r="H9">
        <v>97</v>
      </c>
      <c r="I9">
        <v>533</v>
      </c>
      <c r="J9">
        <v>3</v>
      </c>
      <c r="K9" s="34">
        <v>3.89930555555556E-2</v>
      </c>
      <c r="L9">
        <v>5512</v>
      </c>
      <c r="M9" s="34">
        <v>3.7314814814814801E-2</v>
      </c>
      <c r="N9">
        <v>5761</v>
      </c>
    </row>
    <row r="10" spans="1:14" x14ac:dyDescent="0.25">
      <c r="A10" s="33">
        <v>44199</v>
      </c>
      <c r="B10" s="34">
        <v>0.61947916666666702</v>
      </c>
      <c r="C10" s="34">
        <v>0.65725694444444405</v>
      </c>
      <c r="D10" t="s">
        <v>84</v>
      </c>
      <c r="E10">
        <v>123</v>
      </c>
      <c r="F10">
        <v>4400</v>
      </c>
      <c r="G10">
        <v>3824</v>
      </c>
      <c r="H10">
        <v>102</v>
      </c>
      <c r="I10">
        <v>472</v>
      </c>
      <c r="J10">
        <v>2</v>
      </c>
      <c r="K10" s="34">
        <v>3.7662037037037001E-2</v>
      </c>
      <c r="L10">
        <v>4867</v>
      </c>
      <c r="M10" s="34">
        <v>3.2997685185185199E-2</v>
      </c>
      <c r="N10">
        <v>5553</v>
      </c>
    </row>
    <row r="11" spans="1:14" x14ac:dyDescent="0.25">
      <c r="A11" s="33">
        <v>44199</v>
      </c>
      <c r="B11" s="34">
        <v>0.65814814814814804</v>
      </c>
      <c r="C11" s="34">
        <v>0.69266203703703699</v>
      </c>
      <c r="D11" t="s">
        <v>85</v>
      </c>
      <c r="E11">
        <v>123</v>
      </c>
      <c r="F11">
        <v>4309</v>
      </c>
      <c r="G11">
        <v>3867</v>
      </c>
      <c r="H11">
        <v>102</v>
      </c>
      <c r="I11">
        <v>330</v>
      </c>
      <c r="J11">
        <v>10</v>
      </c>
      <c r="K11" s="34">
        <v>3.4444444444444403E-2</v>
      </c>
      <c r="L11">
        <v>5212</v>
      </c>
      <c r="M11" s="34">
        <v>2.8888888888888901E-2</v>
      </c>
      <c r="N11">
        <v>6214</v>
      </c>
    </row>
    <row r="12" spans="1:14" x14ac:dyDescent="0.25">
      <c r="A12" s="33">
        <v>44199</v>
      </c>
      <c r="B12" s="34">
        <v>0.692962962962963</v>
      </c>
      <c r="C12" s="34">
        <v>0.72498842592592605</v>
      </c>
      <c r="D12" t="s">
        <v>86</v>
      </c>
      <c r="E12">
        <v>123</v>
      </c>
      <c r="F12">
        <v>3555</v>
      </c>
      <c r="G12">
        <v>3131</v>
      </c>
      <c r="H12">
        <v>87</v>
      </c>
      <c r="I12">
        <v>336</v>
      </c>
      <c r="J12">
        <v>1</v>
      </c>
      <c r="K12" s="34">
        <v>3.2013888888888897E-2</v>
      </c>
      <c r="L12">
        <v>4626</v>
      </c>
      <c r="M12" s="34">
        <v>2.9710648148148101E-2</v>
      </c>
      <c r="N12">
        <v>4983</v>
      </c>
    </row>
    <row r="13" spans="1:14" x14ac:dyDescent="0.25">
      <c r="A13" s="33">
        <v>44199</v>
      </c>
      <c r="B13" s="34">
        <v>0.72524305555555602</v>
      </c>
      <c r="C13" s="34">
        <v>0.76459490740740699</v>
      </c>
      <c r="D13" t="s">
        <v>87</v>
      </c>
      <c r="E13">
        <v>123</v>
      </c>
      <c r="F13">
        <v>5252</v>
      </c>
      <c r="G13">
        <v>4513</v>
      </c>
      <c r="H13">
        <v>121</v>
      </c>
      <c r="I13">
        <v>612</v>
      </c>
      <c r="J13">
        <v>6</v>
      </c>
      <c r="K13" s="34">
        <v>3.9293981481481499E-2</v>
      </c>
      <c r="L13">
        <v>5567</v>
      </c>
      <c r="M13" s="34">
        <v>3.5567129629629601E-2</v>
      </c>
      <c r="N13">
        <v>6150</v>
      </c>
    </row>
    <row r="14" spans="1:14" x14ac:dyDescent="0.25">
      <c r="A14" s="33">
        <v>44199</v>
      </c>
      <c r="B14" s="34">
        <v>0.76503472222222202</v>
      </c>
      <c r="C14" s="34">
        <v>0.79969907407407403</v>
      </c>
      <c r="D14" t="s">
        <v>88</v>
      </c>
      <c r="E14">
        <v>123</v>
      </c>
      <c r="F14">
        <v>4463</v>
      </c>
      <c r="G14">
        <v>3150</v>
      </c>
      <c r="H14">
        <v>92</v>
      </c>
      <c r="I14">
        <v>1220</v>
      </c>
      <c r="J14">
        <v>1</v>
      </c>
      <c r="K14" s="34">
        <v>3.4652777777777803E-2</v>
      </c>
      <c r="L14">
        <v>5364</v>
      </c>
      <c r="M14" s="34">
        <v>3.1331018518518501E-2</v>
      </c>
      <c r="N14">
        <v>5933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sqref="A1:N14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44199</v>
      </c>
      <c r="B2" s="34">
        <v>0.30373842592592598</v>
      </c>
      <c r="C2" s="34">
        <v>0.36173611111111098</v>
      </c>
      <c r="D2" t="s">
        <v>76</v>
      </c>
      <c r="E2">
        <v>123</v>
      </c>
      <c r="F2">
        <v>4102</v>
      </c>
      <c r="G2">
        <v>3491</v>
      </c>
      <c r="H2">
        <v>91</v>
      </c>
      <c r="I2">
        <v>519</v>
      </c>
      <c r="J2">
        <v>1</v>
      </c>
      <c r="K2" s="34">
        <v>5.7951388888888899E-2</v>
      </c>
      <c r="L2">
        <v>2949</v>
      </c>
      <c r="M2" s="34">
        <v>5.0914351851851801E-2</v>
      </c>
      <c r="N2">
        <v>3356</v>
      </c>
    </row>
    <row r="3" spans="1:14" x14ac:dyDescent="0.25">
      <c r="A3" s="33">
        <v>44199</v>
      </c>
      <c r="B3" s="34">
        <v>0.36202546296296301</v>
      </c>
      <c r="C3" s="34">
        <v>0.37217592592592602</v>
      </c>
      <c r="D3" t="s">
        <v>77</v>
      </c>
      <c r="E3">
        <v>123</v>
      </c>
      <c r="F3">
        <v>363</v>
      </c>
      <c r="G3">
        <v>299</v>
      </c>
      <c r="H3">
        <v>16</v>
      </c>
      <c r="I3">
        <v>40</v>
      </c>
      <c r="J3">
        <v>8</v>
      </c>
      <c r="K3" s="34">
        <v>1.02199074074074E-2</v>
      </c>
      <c r="L3">
        <v>1478</v>
      </c>
      <c r="M3" s="34">
        <v>3.9583333333333302E-3</v>
      </c>
      <c r="N3">
        <v>3821</v>
      </c>
    </row>
    <row r="4" spans="1:14" x14ac:dyDescent="0.25">
      <c r="A4" s="33">
        <v>44199</v>
      </c>
      <c r="B4" s="34">
        <v>0.37245370370370401</v>
      </c>
      <c r="C4" s="34">
        <v>0.416793981481482</v>
      </c>
      <c r="D4" t="s">
        <v>78</v>
      </c>
      <c r="E4">
        <v>123</v>
      </c>
      <c r="F4">
        <v>4663</v>
      </c>
      <c r="G4">
        <v>3922</v>
      </c>
      <c r="H4">
        <v>203</v>
      </c>
      <c r="I4">
        <v>538</v>
      </c>
      <c r="J4">
        <v>0</v>
      </c>
      <c r="K4" s="34">
        <v>4.4247685185185202E-2</v>
      </c>
      <c r="L4">
        <v>4389</v>
      </c>
      <c r="M4" s="34">
        <v>3.9386574074074102E-2</v>
      </c>
      <c r="N4">
        <v>4931</v>
      </c>
    </row>
    <row r="5" spans="1:14" x14ac:dyDescent="0.25">
      <c r="A5" s="33">
        <v>44199</v>
      </c>
      <c r="B5" s="34">
        <v>0.41699074074074099</v>
      </c>
      <c r="C5" s="34">
        <v>0.45950231481481502</v>
      </c>
      <c r="D5" t="s">
        <v>79</v>
      </c>
      <c r="E5">
        <v>123</v>
      </c>
      <c r="F5">
        <v>4788</v>
      </c>
      <c r="G5">
        <v>4048</v>
      </c>
      <c r="H5">
        <v>162</v>
      </c>
      <c r="I5">
        <v>571</v>
      </c>
      <c r="J5">
        <v>7</v>
      </c>
      <c r="K5" s="34">
        <v>4.2407407407407401E-2</v>
      </c>
      <c r="L5">
        <v>4703</v>
      </c>
      <c r="M5" s="34">
        <v>3.7696759259259298E-2</v>
      </c>
      <c r="N5">
        <v>5290</v>
      </c>
    </row>
    <row r="6" spans="1:14" x14ac:dyDescent="0.25">
      <c r="A6" s="33">
        <v>44199</v>
      </c>
      <c r="B6" s="34">
        <v>0.459861111111111</v>
      </c>
      <c r="C6" s="34">
        <v>0.49626157407407401</v>
      </c>
      <c r="D6" t="s">
        <v>80</v>
      </c>
      <c r="E6">
        <v>123</v>
      </c>
      <c r="F6">
        <v>3823</v>
      </c>
      <c r="G6">
        <v>3335</v>
      </c>
      <c r="H6">
        <v>84</v>
      </c>
      <c r="I6">
        <v>393</v>
      </c>
      <c r="J6">
        <v>11</v>
      </c>
      <c r="K6" s="34">
        <v>3.6168981481481503E-2</v>
      </c>
      <c r="L6">
        <v>4402</v>
      </c>
      <c r="M6" s="34">
        <v>2.84953703703704E-2</v>
      </c>
      <c r="N6">
        <v>5587</v>
      </c>
    </row>
    <row r="7" spans="1:14" x14ac:dyDescent="0.25">
      <c r="A7" s="33">
        <v>44199</v>
      </c>
      <c r="B7" s="34">
        <v>0.49699074074074101</v>
      </c>
      <c r="C7" s="34">
        <v>0.53818287037037005</v>
      </c>
      <c r="D7" t="s">
        <v>81</v>
      </c>
      <c r="E7">
        <v>123</v>
      </c>
      <c r="F7">
        <v>5289</v>
      </c>
      <c r="G7">
        <v>4556</v>
      </c>
      <c r="H7">
        <v>100</v>
      </c>
      <c r="I7">
        <v>606</v>
      </c>
      <c r="J7">
        <v>27</v>
      </c>
      <c r="K7" s="34">
        <v>4.1053240740740703E-2</v>
      </c>
      <c r="L7">
        <v>5366</v>
      </c>
      <c r="M7" s="34">
        <v>3.8113425925925898E-2</v>
      </c>
      <c r="N7">
        <v>5780</v>
      </c>
    </row>
    <row r="8" spans="1:14" x14ac:dyDescent="0.25">
      <c r="A8" s="33">
        <v>44199</v>
      </c>
      <c r="B8" s="34">
        <v>0.53839120370370397</v>
      </c>
      <c r="C8" s="34">
        <v>0.57980324074074097</v>
      </c>
      <c r="D8" t="s">
        <v>82</v>
      </c>
      <c r="E8">
        <v>123</v>
      </c>
      <c r="F8">
        <v>5177</v>
      </c>
      <c r="G8">
        <v>4344</v>
      </c>
      <c r="H8">
        <v>124</v>
      </c>
      <c r="I8">
        <v>675</v>
      </c>
      <c r="J8">
        <v>34</v>
      </c>
      <c r="K8" s="34">
        <v>4.1238425925925901E-2</v>
      </c>
      <c r="L8">
        <v>5229</v>
      </c>
      <c r="M8" s="34">
        <v>3.7314814814814801E-2</v>
      </c>
      <c r="N8">
        <v>5778</v>
      </c>
    </row>
    <row r="9" spans="1:14" x14ac:dyDescent="0.25">
      <c r="A9" s="33">
        <v>44199</v>
      </c>
      <c r="B9" s="34">
        <v>0.58003472222222197</v>
      </c>
      <c r="C9" s="34">
        <v>0.61909722222222197</v>
      </c>
      <c r="D9" t="s">
        <v>83</v>
      </c>
      <c r="E9">
        <v>123</v>
      </c>
      <c r="F9">
        <v>5160</v>
      </c>
      <c r="G9">
        <v>4527</v>
      </c>
      <c r="H9">
        <v>97</v>
      </c>
      <c r="I9">
        <v>533</v>
      </c>
      <c r="J9">
        <v>3</v>
      </c>
      <c r="K9" s="34">
        <v>3.89930555555556E-2</v>
      </c>
      <c r="L9">
        <v>5512</v>
      </c>
      <c r="M9" s="34">
        <v>3.7314814814814801E-2</v>
      </c>
      <c r="N9">
        <v>5761</v>
      </c>
    </row>
    <row r="10" spans="1:14" x14ac:dyDescent="0.25">
      <c r="A10" s="33">
        <v>44199</v>
      </c>
      <c r="B10" s="34">
        <v>0.61947916666666702</v>
      </c>
      <c r="C10" s="34">
        <v>0.65725694444444405</v>
      </c>
      <c r="D10" t="s">
        <v>84</v>
      </c>
      <c r="E10">
        <v>123</v>
      </c>
      <c r="F10">
        <v>4400</v>
      </c>
      <c r="G10">
        <v>3824</v>
      </c>
      <c r="H10">
        <v>102</v>
      </c>
      <c r="I10">
        <v>472</v>
      </c>
      <c r="J10">
        <v>2</v>
      </c>
      <c r="K10" s="34">
        <v>3.7662037037037001E-2</v>
      </c>
      <c r="L10">
        <v>4867</v>
      </c>
      <c r="M10" s="34">
        <v>3.2997685185185199E-2</v>
      </c>
      <c r="N10">
        <v>5553</v>
      </c>
    </row>
    <row r="11" spans="1:14" x14ac:dyDescent="0.25">
      <c r="A11" s="33">
        <v>44199</v>
      </c>
      <c r="B11" s="34">
        <v>0.65814814814814804</v>
      </c>
      <c r="C11" s="34">
        <v>0.69266203703703699</v>
      </c>
      <c r="D11" t="s">
        <v>85</v>
      </c>
      <c r="E11">
        <v>123</v>
      </c>
      <c r="F11">
        <v>4309</v>
      </c>
      <c r="G11">
        <v>3867</v>
      </c>
      <c r="H11">
        <v>102</v>
      </c>
      <c r="I11">
        <v>330</v>
      </c>
      <c r="J11">
        <v>10</v>
      </c>
      <c r="K11" s="34">
        <v>3.4444444444444403E-2</v>
      </c>
      <c r="L11">
        <v>5212</v>
      </c>
      <c r="M11" s="34">
        <v>2.8888888888888901E-2</v>
      </c>
      <c r="N11">
        <v>6214</v>
      </c>
    </row>
    <row r="12" spans="1:14" x14ac:dyDescent="0.25">
      <c r="A12" s="33">
        <v>44199</v>
      </c>
      <c r="B12" s="34">
        <v>0.692962962962963</v>
      </c>
      <c r="C12" s="34">
        <v>0.72498842592592605</v>
      </c>
      <c r="D12" t="s">
        <v>86</v>
      </c>
      <c r="E12">
        <v>123</v>
      </c>
      <c r="F12">
        <v>3555</v>
      </c>
      <c r="G12">
        <v>3131</v>
      </c>
      <c r="H12">
        <v>87</v>
      </c>
      <c r="I12">
        <v>336</v>
      </c>
      <c r="J12">
        <v>1</v>
      </c>
      <c r="K12" s="34">
        <v>3.2013888888888897E-2</v>
      </c>
      <c r="L12">
        <v>4626</v>
      </c>
      <c r="M12" s="34">
        <v>2.9710648148148101E-2</v>
      </c>
      <c r="N12">
        <v>4983</v>
      </c>
    </row>
    <row r="13" spans="1:14" x14ac:dyDescent="0.25">
      <c r="A13" s="33">
        <v>44199</v>
      </c>
      <c r="B13" s="34">
        <v>0.72524305555555602</v>
      </c>
      <c r="C13" s="34">
        <v>0.76459490740740699</v>
      </c>
      <c r="D13" t="s">
        <v>87</v>
      </c>
      <c r="E13">
        <v>123</v>
      </c>
      <c r="F13">
        <v>5252</v>
      </c>
      <c r="G13">
        <v>4513</v>
      </c>
      <c r="H13">
        <v>121</v>
      </c>
      <c r="I13">
        <v>612</v>
      </c>
      <c r="J13">
        <v>6</v>
      </c>
      <c r="K13" s="34">
        <v>3.9293981481481499E-2</v>
      </c>
      <c r="L13">
        <v>5567</v>
      </c>
      <c r="M13" s="34">
        <v>3.5567129629629601E-2</v>
      </c>
      <c r="N13">
        <v>6150</v>
      </c>
    </row>
    <row r="14" spans="1:14" x14ac:dyDescent="0.25">
      <c r="A14" s="33">
        <v>44199</v>
      </c>
      <c r="B14" s="34">
        <v>0.76503472222222202</v>
      </c>
      <c r="C14" s="34">
        <v>0.79969907407407403</v>
      </c>
      <c r="D14" t="s">
        <v>88</v>
      </c>
      <c r="E14">
        <v>123</v>
      </c>
      <c r="F14">
        <v>4463</v>
      </c>
      <c r="G14">
        <v>3150</v>
      </c>
      <c r="H14">
        <v>92</v>
      </c>
      <c r="I14">
        <v>1220</v>
      </c>
      <c r="J14">
        <v>1</v>
      </c>
      <c r="K14" s="34">
        <v>3.4652777777777803E-2</v>
      </c>
      <c r="L14">
        <v>5364</v>
      </c>
      <c r="M14" s="34">
        <v>3.1331018518518501E-2</v>
      </c>
      <c r="N14">
        <v>5933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sqref="A1:N14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44199</v>
      </c>
      <c r="B2" s="34">
        <v>0.30373842592592598</v>
      </c>
      <c r="C2" s="34">
        <v>0.36173611111111098</v>
      </c>
      <c r="D2" t="s">
        <v>76</v>
      </c>
      <c r="E2">
        <v>123</v>
      </c>
      <c r="F2">
        <v>4102</v>
      </c>
      <c r="G2">
        <v>3491</v>
      </c>
      <c r="H2">
        <v>91</v>
      </c>
      <c r="I2">
        <v>519</v>
      </c>
      <c r="J2">
        <v>1</v>
      </c>
      <c r="K2" s="34">
        <v>5.7951388888888899E-2</v>
      </c>
      <c r="L2">
        <v>2949</v>
      </c>
      <c r="M2" s="34">
        <v>5.0914351851851801E-2</v>
      </c>
      <c r="N2">
        <v>3356</v>
      </c>
    </row>
    <row r="3" spans="1:14" x14ac:dyDescent="0.25">
      <c r="A3" s="33">
        <v>44199</v>
      </c>
      <c r="B3" s="34">
        <v>0.36202546296296301</v>
      </c>
      <c r="C3" s="34">
        <v>0.37217592592592602</v>
      </c>
      <c r="D3" t="s">
        <v>77</v>
      </c>
      <c r="E3">
        <v>123</v>
      </c>
      <c r="F3">
        <v>363</v>
      </c>
      <c r="G3">
        <v>299</v>
      </c>
      <c r="H3">
        <v>16</v>
      </c>
      <c r="I3">
        <v>40</v>
      </c>
      <c r="J3">
        <v>8</v>
      </c>
      <c r="K3" s="34">
        <v>1.02199074074074E-2</v>
      </c>
      <c r="L3">
        <v>1478</v>
      </c>
      <c r="M3" s="34">
        <v>3.9583333333333302E-3</v>
      </c>
      <c r="N3">
        <v>3821</v>
      </c>
    </row>
    <row r="4" spans="1:14" x14ac:dyDescent="0.25">
      <c r="A4" s="33">
        <v>44199</v>
      </c>
      <c r="B4" s="34">
        <v>0.37245370370370401</v>
      </c>
      <c r="C4" s="34">
        <v>0.416793981481482</v>
      </c>
      <c r="D4" t="s">
        <v>78</v>
      </c>
      <c r="E4">
        <v>123</v>
      </c>
      <c r="F4">
        <v>4663</v>
      </c>
      <c r="G4">
        <v>3922</v>
      </c>
      <c r="H4">
        <v>203</v>
      </c>
      <c r="I4">
        <v>538</v>
      </c>
      <c r="J4">
        <v>0</v>
      </c>
      <c r="K4" s="34">
        <v>4.4247685185185202E-2</v>
      </c>
      <c r="L4">
        <v>4389</v>
      </c>
      <c r="M4" s="34">
        <v>3.9386574074074102E-2</v>
      </c>
      <c r="N4">
        <v>4931</v>
      </c>
    </row>
    <row r="5" spans="1:14" x14ac:dyDescent="0.25">
      <c r="A5" s="33">
        <v>44199</v>
      </c>
      <c r="B5" s="34">
        <v>0.41699074074074099</v>
      </c>
      <c r="C5" s="34">
        <v>0.45950231481481502</v>
      </c>
      <c r="D5" t="s">
        <v>79</v>
      </c>
      <c r="E5">
        <v>123</v>
      </c>
      <c r="F5">
        <v>4788</v>
      </c>
      <c r="G5">
        <v>4048</v>
      </c>
      <c r="H5">
        <v>162</v>
      </c>
      <c r="I5">
        <v>571</v>
      </c>
      <c r="J5">
        <v>7</v>
      </c>
      <c r="K5" s="34">
        <v>4.2407407407407401E-2</v>
      </c>
      <c r="L5">
        <v>4703</v>
      </c>
      <c r="M5" s="34">
        <v>3.7696759259259298E-2</v>
      </c>
      <c r="N5">
        <v>5290</v>
      </c>
    </row>
    <row r="6" spans="1:14" x14ac:dyDescent="0.25">
      <c r="A6" s="33">
        <v>44199</v>
      </c>
      <c r="B6" s="34">
        <v>0.459861111111111</v>
      </c>
      <c r="C6" s="34">
        <v>0.49626157407407401</v>
      </c>
      <c r="D6" t="s">
        <v>80</v>
      </c>
      <c r="E6">
        <v>123</v>
      </c>
      <c r="F6">
        <v>3823</v>
      </c>
      <c r="G6">
        <v>3335</v>
      </c>
      <c r="H6">
        <v>84</v>
      </c>
      <c r="I6">
        <v>393</v>
      </c>
      <c r="J6">
        <v>11</v>
      </c>
      <c r="K6" s="34">
        <v>3.6168981481481503E-2</v>
      </c>
      <c r="L6">
        <v>4402</v>
      </c>
      <c r="M6" s="34">
        <v>2.84953703703704E-2</v>
      </c>
      <c r="N6">
        <v>5587</v>
      </c>
    </row>
    <row r="7" spans="1:14" x14ac:dyDescent="0.25">
      <c r="A7" s="33">
        <v>44199</v>
      </c>
      <c r="B7" s="34">
        <v>0.49699074074074101</v>
      </c>
      <c r="C7" s="34">
        <v>0.53818287037037005</v>
      </c>
      <c r="D7" t="s">
        <v>81</v>
      </c>
      <c r="E7">
        <v>123</v>
      </c>
      <c r="F7">
        <v>5289</v>
      </c>
      <c r="G7">
        <v>4556</v>
      </c>
      <c r="H7">
        <v>100</v>
      </c>
      <c r="I7">
        <v>606</v>
      </c>
      <c r="J7">
        <v>27</v>
      </c>
      <c r="K7" s="34">
        <v>4.1053240740740703E-2</v>
      </c>
      <c r="L7">
        <v>5366</v>
      </c>
      <c r="M7" s="34">
        <v>3.8113425925925898E-2</v>
      </c>
      <c r="N7">
        <v>5780</v>
      </c>
    </row>
    <row r="8" spans="1:14" x14ac:dyDescent="0.25">
      <c r="A8" s="33">
        <v>44199</v>
      </c>
      <c r="B8" s="34">
        <v>0.53839120370370397</v>
      </c>
      <c r="C8" s="34">
        <v>0.57980324074074097</v>
      </c>
      <c r="D8" t="s">
        <v>82</v>
      </c>
      <c r="E8">
        <v>123</v>
      </c>
      <c r="F8">
        <v>5177</v>
      </c>
      <c r="G8">
        <v>4344</v>
      </c>
      <c r="H8">
        <v>124</v>
      </c>
      <c r="I8">
        <v>675</v>
      </c>
      <c r="J8">
        <v>34</v>
      </c>
      <c r="K8" s="34">
        <v>4.1238425925925901E-2</v>
      </c>
      <c r="L8">
        <v>5229</v>
      </c>
      <c r="M8" s="34">
        <v>3.7314814814814801E-2</v>
      </c>
      <c r="N8">
        <v>5778</v>
      </c>
    </row>
    <row r="9" spans="1:14" x14ac:dyDescent="0.25">
      <c r="A9" s="33">
        <v>44199</v>
      </c>
      <c r="B9" s="34">
        <v>0.58003472222222197</v>
      </c>
      <c r="C9" s="34">
        <v>0.61909722222222197</v>
      </c>
      <c r="D9" t="s">
        <v>83</v>
      </c>
      <c r="E9">
        <v>123</v>
      </c>
      <c r="F9">
        <v>5160</v>
      </c>
      <c r="G9">
        <v>4527</v>
      </c>
      <c r="H9">
        <v>97</v>
      </c>
      <c r="I9">
        <v>533</v>
      </c>
      <c r="J9">
        <v>3</v>
      </c>
      <c r="K9" s="34">
        <v>3.89930555555556E-2</v>
      </c>
      <c r="L9">
        <v>5512</v>
      </c>
      <c r="M9" s="34">
        <v>3.7314814814814801E-2</v>
      </c>
      <c r="N9">
        <v>5761</v>
      </c>
    </row>
    <row r="10" spans="1:14" x14ac:dyDescent="0.25">
      <c r="A10" s="33">
        <v>44199</v>
      </c>
      <c r="B10" s="34">
        <v>0.61947916666666702</v>
      </c>
      <c r="C10" s="34">
        <v>0.65725694444444405</v>
      </c>
      <c r="D10" t="s">
        <v>84</v>
      </c>
      <c r="E10">
        <v>123</v>
      </c>
      <c r="F10">
        <v>4400</v>
      </c>
      <c r="G10">
        <v>3824</v>
      </c>
      <c r="H10">
        <v>102</v>
      </c>
      <c r="I10">
        <v>472</v>
      </c>
      <c r="J10">
        <v>2</v>
      </c>
      <c r="K10" s="34">
        <v>3.7662037037037001E-2</v>
      </c>
      <c r="L10">
        <v>4867</v>
      </c>
      <c r="M10" s="34">
        <v>3.2997685185185199E-2</v>
      </c>
      <c r="N10">
        <v>5553</v>
      </c>
    </row>
    <row r="11" spans="1:14" x14ac:dyDescent="0.25">
      <c r="A11" s="33">
        <v>44199</v>
      </c>
      <c r="B11" s="34">
        <v>0.65814814814814804</v>
      </c>
      <c r="C11" s="34">
        <v>0.69266203703703699</v>
      </c>
      <c r="D11" t="s">
        <v>85</v>
      </c>
      <c r="E11">
        <v>123</v>
      </c>
      <c r="F11">
        <v>4309</v>
      </c>
      <c r="G11">
        <v>3867</v>
      </c>
      <c r="H11">
        <v>102</v>
      </c>
      <c r="I11">
        <v>330</v>
      </c>
      <c r="J11">
        <v>10</v>
      </c>
      <c r="K11" s="34">
        <v>3.4444444444444403E-2</v>
      </c>
      <c r="L11">
        <v>5212</v>
      </c>
      <c r="M11" s="34">
        <v>2.8888888888888901E-2</v>
      </c>
      <c r="N11">
        <v>6214</v>
      </c>
    </row>
    <row r="12" spans="1:14" x14ac:dyDescent="0.25">
      <c r="A12" s="33">
        <v>44199</v>
      </c>
      <c r="B12" s="34">
        <v>0.692962962962963</v>
      </c>
      <c r="C12" s="34">
        <v>0.72498842592592605</v>
      </c>
      <c r="D12" t="s">
        <v>86</v>
      </c>
      <c r="E12">
        <v>123</v>
      </c>
      <c r="F12">
        <v>3555</v>
      </c>
      <c r="G12">
        <v>3131</v>
      </c>
      <c r="H12">
        <v>87</v>
      </c>
      <c r="I12">
        <v>336</v>
      </c>
      <c r="J12">
        <v>1</v>
      </c>
      <c r="K12" s="34">
        <v>3.2013888888888897E-2</v>
      </c>
      <c r="L12">
        <v>4626</v>
      </c>
      <c r="M12" s="34">
        <v>2.9710648148148101E-2</v>
      </c>
      <c r="N12">
        <v>4983</v>
      </c>
    </row>
    <row r="13" spans="1:14" x14ac:dyDescent="0.25">
      <c r="A13" s="33">
        <v>44199</v>
      </c>
      <c r="B13" s="34">
        <v>0.72524305555555602</v>
      </c>
      <c r="C13" s="34">
        <v>0.76459490740740699</v>
      </c>
      <c r="D13" t="s">
        <v>87</v>
      </c>
      <c r="E13">
        <v>123</v>
      </c>
      <c r="F13">
        <v>5252</v>
      </c>
      <c r="G13">
        <v>4513</v>
      </c>
      <c r="H13">
        <v>121</v>
      </c>
      <c r="I13">
        <v>612</v>
      </c>
      <c r="J13">
        <v>6</v>
      </c>
      <c r="K13" s="34">
        <v>3.9293981481481499E-2</v>
      </c>
      <c r="L13">
        <v>5567</v>
      </c>
      <c r="M13" s="34">
        <v>3.5567129629629601E-2</v>
      </c>
      <c r="N13">
        <v>6150</v>
      </c>
    </row>
    <row r="14" spans="1:14" x14ac:dyDescent="0.25">
      <c r="A14" s="33">
        <v>44199</v>
      </c>
      <c r="B14" s="34">
        <v>0.76503472222222202</v>
      </c>
      <c r="C14" s="34">
        <v>0.79969907407407403</v>
      </c>
      <c r="D14" t="s">
        <v>88</v>
      </c>
      <c r="E14">
        <v>123</v>
      </c>
      <c r="F14">
        <v>4463</v>
      </c>
      <c r="G14">
        <v>3150</v>
      </c>
      <c r="H14">
        <v>92</v>
      </c>
      <c r="I14">
        <v>1220</v>
      </c>
      <c r="J14">
        <v>1</v>
      </c>
      <c r="K14" s="34">
        <v>3.4652777777777803E-2</v>
      </c>
      <c r="L14">
        <v>5364</v>
      </c>
      <c r="M14" s="34">
        <v>3.1331018518518501E-2</v>
      </c>
      <c r="N14">
        <v>5933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sqref="A1:N16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44203</v>
      </c>
      <c r="B2" s="34">
        <v>0.29805555555555602</v>
      </c>
      <c r="C2" s="34">
        <v>0.298877314814815</v>
      </c>
      <c r="D2" t="s">
        <v>105</v>
      </c>
      <c r="E2">
        <v>123</v>
      </c>
      <c r="F2">
        <v>0</v>
      </c>
      <c r="G2">
        <v>0</v>
      </c>
      <c r="H2">
        <v>0</v>
      </c>
      <c r="I2">
        <v>0</v>
      </c>
      <c r="J2">
        <v>0</v>
      </c>
      <c r="K2" s="34">
        <v>8.2175925925925895E-4</v>
      </c>
      <c r="L2">
        <v>0</v>
      </c>
      <c r="M2" s="34">
        <v>0</v>
      </c>
      <c r="N2">
        <v>0</v>
      </c>
    </row>
    <row r="3" spans="1:14" x14ac:dyDescent="0.25">
      <c r="A3" s="33">
        <v>44203</v>
      </c>
      <c r="B3" s="34">
        <v>0.29988425925925899</v>
      </c>
      <c r="C3" s="34">
        <v>0.35659722222222201</v>
      </c>
      <c r="D3" t="s">
        <v>106</v>
      </c>
      <c r="E3">
        <v>123</v>
      </c>
      <c r="F3">
        <v>4473</v>
      </c>
      <c r="G3">
        <v>3991</v>
      </c>
      <c r="H3">
        <v>85</v>
      </c>
      <c r="I3">
        <v>397</v>
      </c>
      <c r="J3">
        <v>0</v>
      </c>
      <c r="K3" s="34">
        <v>5.6712962962963E-2</v>
      </c>
      <c r="L3">
        <v>3285</v>
      </c>
      <c r="M3" s="34">
        <v>5.0266203703703702E-2</v>
      </c>
      <c r="N3">
        <v>3706</v>
      </c>
    </row>
    <row r="4" spans="1:14" x14ac:dyDescent="0.25">
      <c r="A4" s="33">
        <v>44203</v>
      </c>
      <c r="B4" s="34">
        <v>0.35732638888888901</v>
      </c>
      <c r="C4" s="34">
        <v>0.40237268518518499</v>
      </c>
      <c r="D4" t="s">
        <v>107</v>
      </c>
      <c r="E4">
        <v>123</v>
      </c>
      <c r="F4">
        <v>5160</v>
      </c>
      <c r="G4">
        <v>4763</v>
      </c>
      <c r="H4">
        <v>83</v>
      </c>
      <c r="I4">
        <v>312</v>
      </c>
      <c r="J4">
        <v>2</v>
      </c>
      <c r="K4" s="34">
        <v>4.4837962962963003E-2</v>
      </c>
      <c r="L4">
        <v>4793</v>
      </c>
      <c r="M4" s="34">
        <v>4.0798611111111098E-2</v>
      </c>
      <c r="N4">
        <v>5268</v>
      </c>
    </row>
    <row r="5" spans="1:14" x14ac:dyDescent="0.25">
      <c r="A5" s="33">
        <v>44203</v>
      </c>
      <c r="B5" s="34">
        <v>0.40572916666666697</v>
      </c>
      <c r="C5" s="34">
        <v>0.45482638888888899</v>
      </c>
      <c r="D5" t="s">
        <v>108</v>
      </c>
      <c r="E5">
        <v>123</v>
      </c>
      <c r="F5">
        <v>5018</v>
      </c>
      <c r="G5">
        <v>4485</v>
      </c>
      <c r="H5">
        <v>99</v>
      </c>
      <c r="I5">
        <v>431</v>
      </c>
      <c r="J5">
        <v>3</v>
      </c>
      <c r="K5" s="34">
        <v>4.7974537037037003E-2</v>
      </c>
      <c r="L5">
        <v>4357</v>
      </c>
      <c r="M5" s="34">
        <v>4.1377314814814797E-2</v>
      </c>
      <c r="N5">
        <v>5051</v>
      </c>
    </row>
    <row r="6" spans="1:14" x14ac:dyDescent="0.25">
      <c r="A6" s="33">
        <v>44203</v>
      </c>
      <c r="B6" s="34">
        <v>0.45537037037036998</v>
      </c>
      <c r="C6" s="34">
        <v>0.49440972222222201</v>
      </c>
      <c r="D6" t="s">
        <v>109</v>
      </c>
      <c r="E6">
        <v>123</v>
      </c>
      <c r="F6">
        <v>4193</v>
      </c>
      <c r="G6">
        <v>3815</v>
      </c>
      <c r="H6">
        <v>76</v>
      </c>
      <c r="I6">
        <v>300</v>
      </c>
      <c r="J6">
        <v>2</v>
      </c>
      <c r="K6" s="34">
        <v>3.0578703703703702E-2</v>
      </c>
      <c r="L6">
        <v>5711</v>
      </c>
      <c r="M6" s="34">
        <v>2.8472222222222201E-2</v>
      </c>
      <c r="N6">
        <v>6133</v>
      </c>
    </row>
    <row r="7" spans="1:14" x14ac:dyDescent="0.25">
      <c r="A7" s="33">
        <v>44203</v>
      </c>
      <c r="B7" s="34">
        <v>0.49490740740740702</v>
      </c>
      <c r="C7" s="34">
        <v>0.52412037037036996</v>
      </c>
      <c r="D7" t="s">
        <v>110</v>
      </c>
      <c r="E7">
        <v>123</v>
      </c>
      <c r="F7">
        <v>3204</v>
      </c>
      <c r="G7">
        <v>3005</v>
      </c>
      <c r="H7">
        <v>54</v>
      </c>
      <c r="I7">
        <v>143</v>
      </c>
      <c r="J7">
        <v>2</v>
      </c>
      <c r="K7" s="34">
        <v>4.7106481481481496E-3</v>
      </c>
      <c r="L7">
        <v>28270</v>
      </c>
      <c r="M7" s="34">
        <v>2.2453703703703698E-3</v>
      </c>
      <c r="N7">
        <v>59150</v>
      </c>
    </row>
    <row r="8" spans="1:14" x14ac:dyDescent="0.25">
      <c r="A8" s="33">
        <v>44203</v>
      </c>
      <c r="B8" s="34">
        <v>0.52553240740740703</v>
      </c>
      <c r="C8" s="34">
        <v>0.52945601851851898</v>
      </c>
      <c r="D8" t="s">
        <v>111</v>
      </c>
      <c r="E8">
        <v>123</v>
      </c>
      <c r="F8">
        <v>227</v>
      </c>
      <c r="G8">
        <v>207</v>
      </c>
      <c r="H8">
        <v>5</v>
      </c>
      <c r="I8">
        <v>15</v>
      </c>
      <c r="J8">
        <v>0</v>
      </c>
      <c r="K8" s="34">
        <v>3.9236111111111104E-3</v>
      </c>
      <c r="L8">
        <v>2403</v>
      </c>
      <c r="M8" s="34">
        <v>1.9791666666666699E-3</v>
      </c>
      <c r="N8">
        <v>4778</v>
      </c>
    </row>
    <row r="9" spans="1:14" x14ac:dyDescent="0.25">
      <c r="A9" s="33">
        <v>44203</v>
      </c>
      <c r="B9" s="34">
        <v>0.54255787037036995</v>
      </c>
      <c r="C9" s="34">
        <v>0.59390046296296295</v>
      </c>
      <c r="D9" t="s">
        <v>112</v>
      </c>
      <c r="E9">
        <v>123</v>
      </c>
      <c r="F9">
        <v>4313</v>
      </c>
      <c r="G9">
        <v>3833</v>
      </c>
      <c r="H9">
        <v>85</v>
      </c>
      <c r="I9">
        <v>393</v>
      </c>
      <c r="J9">
        <v>2</v>
      </c>
      <c r="K9" s="34">
        <v>5.1319444444444397E-2</v>
      </c>
      <c r="L9">
        <v>3500</v>
      </c>
      <c r="M9" s="34">
        <v>4.0486111111111098E-2</v>
      </c>
      <c r="N9">
        <v>4437</v>
      </c>
    </row>
    <row r="10" spans="1:14" x14ac:dyDescent="0.25">
      <c r="A10" s="33">
        <v>44203</v>
      </c>
      <c r="B10" s="34">
        <v>0.59649305555555598</v>
      </c>
      <c r="C10" s="34">
        <v>0.63306712962962997</v>
      </c>
      <c r="D10" t="s">
        <v>113</v>
      </c>
      <c r="E10">
        <v>123</v>
      </c>
      <c r="F10">
        <v>3744</v>
      </c>
      <c r="G10">
        <v>3299</v>
      </c>
      <c r="H10">
        <v>89</v>
      </c>
      <c r="I10">
        <v>354</v>
      </c>
      <c r="J10">
        <v>2</v>
      </c>
      <c r="K10" s="34">
        <v>3.6608796296296299E-2</v>
      </c>
      <c r="L10">
        <v>4261</v>
      </c>
      <c r="M10" s="34">
        <v>2.91898148148148E-2</v>
      </c>
      <c r="N10">
        <v>5342</v>
      </c>
    </row>
    <row r="11" spans="1:14" x14ac:dyDescent="0.25">
      <c r="A11" s="33">
        <v>44203</v>
      </c>
      <c r="B11" s="34">
        <v>0.65785879629629596</v>
      </c>
      <c r="C11" s="34">
        <v>0.69394675925925897</v>
      </c>
      <c r="D11" t="s">
        <v>114</v>
      </c>
      <c r="E11">
        <v>123</v>
      </c>
      <c r="F11">
        <v>4929</v>
      </c>
      <c r="G11">
        <v>4398</v>
      </c>
      <c r="H11">
        <v>135</v>
      </c>
      <c r="I11">
        <v>390</v>
      </c>
      <c r="J11">
        <v>6</v>
      </c>
      <c r="K11" s="34">
        <v>3.6041666666666701E-2</v>
      </c>
      <c r="L11">
        <v>5696</v>
      </c>
      <c r="M11" s="34">
        <v>3.08680555555556E-2</v>
      </c>
      <c r="N11">
        <v>6650</v>
      </c>
    </row>
    <row r="12" spans="1:14" x14ac:dyDescent="0.25">
      <c r="A12" s="33">
        <v>44203</v>
      </c>
      <c r="B12" s="34">
        <v>0.70259259259259299</v>
      </c>
      <c r="C12" s="34">
        <v>0.70981481481481501</v>
      </c>
      <c r="D12" t="s">
        <v>115</v>
      </c>
      <c r="E12">
        <v>123</v>
      </c>
      <c r="F12">
        <v>327</v>
      </c>
      <c r="G12">
        <v>236</v>
      </c>
      <c r="H12">
        <v>7</v>
      </c>
      <c r="I12">
        <v>84</v>
      </c>
      <c r="J12">
        <v>0</v>
      </c>
      <c r="K12" s="34">
        <v>7.2453703703703699E-3</v>
      </c>
      <c r="L12">
        <v>1877</v>
      </c>
      <c r="M12" s="34">
        <v>3.0555555555555601E-3</v>
      </c>
      <c r="N12">
        <v>4459</v>
      </c>
    </row>
    <row r="13" spans="1:14" x14ac:dyDescent="0.25">
      <c r="A13" s="33">
        <v>44203</v>
      </c>
      <c r="B13" s="34">
        <v>0.71052083333333305</v>
      </c>
      <c r="C13" s="34">
        <v>0.71108796296296295</v>
      </c>
      <c r="D13" t="s">
        <v>116</v>
      </c>
      <c r="E13">
        <v>123</v>
      </c>
      <c r="F13">
        <v>15</v>
      </c>
      <c r="G13">
        <v>13</v>
      </c>
      <c r="H13">
        <v>1</v>
      </c>
      <c r="I13">
        <v>1</v>
      </c>
      <c r="J13">
        <v>0</v>
      </c>
      <c r="K13" s="34">
        <v>5.6712962962962999E-4</v>
      </c>
      <c r="L13">
        <v>1102</v>
      </c>
      <c r="M13" s="34">
        <v>0</v>
      </c>
      <c r="N13">
        <v>0</v>
      </c>
    </row>
    <row r="14" spans="1:14" x14ac:dyDescent="0.25">
      <c r="A14" s="33">
        <v>44203</v>
      </c>
      <c r="B14" s="34">
        <v>0.71357638888888897</v>
      </c>
      <c r="C14" s="34">
        <v>0.75825231481481503</v>
      </c>
      <c r="D14" t="s">
        <v>117</v>
      </c>
      <c r="E14">
        <v>123</v>
      </c>
      <c r="F14">
        <v>6356</v>
      </c>
      <c r="G14">
        <v>5566</v>
      </c>
      <c r="H14">
        <v>149</v>
      </c>
      <c r="I14">
        <v>638</v>
      </c>
      <c r="J14">
        <v>3</v>
      </c>
      <c r="K14" s="34">
        <v>4.4629629629629602E-2</v>
      </c>
      <c r="L14">
        <v>5934</v>
      </c>
      <c r="M14" s="34">
        <v>4.2384259259259302E-2</v>
      </c>
      <c r="N14">
        <v>6248</v>
      </c>
    </row>
    <row r="15" spans="1:14" x14ac:dyDescent="0.25">
      <c r="A15" s="33">
        <v>44203</v>
      </c>
      <c r="B15" s="34">
        <v>0.75848379629629603</v>
      </c>
      <c r="C15" s="34">
        <v>0.783634259259259</v>
      </c>
      <c r="D15" t="s">
        <v>118</v>
      </c>
      <c r="E15">
        <v>123</v>
      </c>
      <c r="F15">
        <v>3624</v>
      </c>
      <c r="G15">
        <v>3127</v>
      </c>
      <c r="H15">
        <v>69</v>
      </c>
      <c r="I15">
        <v>426</v>
      </c>
      <c r="J15">
        <v>2</v>
      </c>
      <c r="K15" s="34">
        <v>2.51273148148148E-2</v>
      </c>
      <c r="L15">
        <v>6009</v>
      </c>
      <c r="M15" s="34">
        <v>2.3703703703703699E-2</v>
      </c>
      <c r="N15">
        <v>6367</v>
      </c>
    </row>
    <row r="16" spans="1:14" x14ac:dyDescent="0.25">
      <c r="A16" s="33">
        <v>44203</v>
      </c>
      <c r="B16" s="34">
        <v>0.78408564814814796</v>
      </c>
      <c r="C16" s="34">
        <v>0.81932870370370403</v>
      </c>
      <c r="D16" t="s">
        <v>119</v>
      </c>
      <c r="E16">
        <v>123</v>
      </c>
      <c r="F16">
        <v>4686</v>
      </c>
      <c r="G16">
        <v>4284</v>
      </c>
      <c r="H16">
        <v>59</v>
      </c>
      <c r="I16">
        <v>340</v>
      </c>
      <c r="J16">
        <v>3</v>
      </c>
      <c r="K16" s="34">
        <v>3.4884259259259302E-2</v>
      </c>
      <c r="L16">
        <v>5597</v>
      </c>
      <c r="M16" s="34">
        <v>3.15972222222222E-2</v>
      </c>
      <c r="N16">
        <v>6179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sqref="A1:N15"/>
    </sheetView>
  </sheetViews>
  <sheetFormatPr defaultColWidth="8.90625" defaultRowHeight="14" x14ac:dyDescent="0.25"/>
  <cols>
    <col min="1" max="1" width="10.81640625"/>
    <col min="2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44206</v>
      </c>
      <c r="B2" s="34">
        <v>0.291064814814815</v>
      </c>
      <c r="C2" s="34">
        <v>0.291215277777778</v>
      </c>
      <c r="D2" t="s">
        <v>120</v>
      </c>
      <c r="E2">
        <v>123</v>
      </c>
      <c r="F2">
        <v>0</v>
      </c>
      <c r="G2">
        <v>0</v>
      </c>
      <c r="H2">
        <v>0</v>
      </c>
      <c r="I2">
        <v>0</v>
      </c>
      <c r="J2">
        <v>0</v>
      </c>
      <c r="K2" s="34">
        <v>1.38888888888889E-4</v>
      </c>
      <c r="L2">
        <v>0</v>
      </c>
      <c r="M2" s="34">
        <v>0</v>
      </c>
      <c r="N2">
        <v>0</v>
      </c>
    </row>
    <row r="3" spans="1:14" x14ac:dyDescent="0.25">
      <c r="A3" s="33">
        <v>44206</v>
      </c>
      <c r="B3" s="34">
        <v>0.29173611111111097</v>
      </c>
      <c r="C3" s="34">
        <v>0.36403935185185199</v>
      </c>
      <c r="D3" t="s">
        <v>121</v>
      </c>
      <c r="E3">
        <v>123</v>
      </c>
      <c r="F3">
        <v>4346</v>
      </c>
      <c r="G3">
        <v>3698</v>
      </c>
      <c r="H3">
        <v>55</v>
      </c>
      <c r="I3">
        <v>592</v>
      </c>
      <c r="J3">
        <v>1</v>
      </c>
      <c r="K3" s="34">
        <v>7.2233796296296296E-2</v>
      </c>
      <c r="L3">
        <v>2506</v>
      </c>
      <c r="M3" s="34">
        <v>6.5555555555555603E-2</v>
      </c>
      <c r="N3">
        <v>2761</v>
      </c>
    </row>
    <row r="4" spans="1:14" x14ac:dyDescent="0.25">
      <c r="A4" s="33">
        <v>44206</v>
      </c>
      <c r="B4" s="34">
        <v>0.36431712962962998</v>
      </c>
      <c r="C4" s="34">
        <v>0.39945601851851897</v>
      </c>
      <c r="D4" t="s">
        <v>122</v>
      </c>
      <c r="E4">
        <v>123</v>
      </c>
      <c r="F4">
        <v>4022</v>
      </c>
      <c r="G4">
        <v>3429</v>
      </c>
      <c r="H4">
        <v>49</v>
      </c>
      <c r="I4">
        <v>529</v>
      </c>
      <c r="J4">
        <v>15</v>
      </c>
      <c r="K4" s="34">
        <v>3.1354166666666697E-2</v>
      </c>
      <c r="L4">
        <v>5342</v>
      </c>
      <c r="M4" s="34">
        <v>2.98032407407407E-2</v>
      </c>
      <c r="N4">
        <v>5620</v>
      </c>
    </row>
    <row r="5" spans="1:14" x14ac:dyDescent="0.25">
      <c r="A5" s="33">
        <v>44206</v>
      </c>
      <c r="B5" s="34">
        <v>0.39982638888888899</v>
      </c>
      <c r="C5" s="34">
        <v>0.433148148148148</v>
      </c>
      <c r="D5" t="s">
        <v>123</v>
      </c>
      <c r="E5">
        <v>123</v>
      </c>
      <c r="F5">
        <v>3630</v>
      </c>
      <c r="G5">
        <v>2741</v>
      </c>
      <c r="H5">
        <v>82</v>
      </c>
      <c r="I5">
        <v>776</v>
      </c>
      <c r="J5">
        <v>31</v>
      </c>
      <c r="K5" s="34">
        <v>2.5069444444444401E-2</v>
      </c>
      <c r="L5">
        <v>6033</v>
      </c>
      <c r="M5" s="34">
        <v>1.7604166666666698E-2</v>
      </c>
      <c r="N5">
        <v>8586</v>
      </c>
    </row>
    <row r="6" spans="1:14" x14ac:dyDescent="0.25">
      <c r="A6" s="33">
        <v>44206</v>
      </c>
      <c r="B6" s="34">
        <v>0.43440972222222202</v>
      </c>
      <c r="C6" s="34">
        <v>0.44396990740740699</v>
      </c>
      <c r="D6" t="s">
        <v>124</v>
      </c>
      <c r="E6">
        <v>123</v>
      </c>
      <c r="F6">
        <v>21</v>
      </c>
      <c r="G6">
        <v>10</v>
      </c>
      <c r="H6">
        <v>0</v>
      </c>
      <c r="I6">
        <v>11</v>
      </c>
      <c r="J6">
        <v>0</v>
      </c>
      <c r="K6" s="34">
        <v>9.5601851851851907E-3</v>
      </c>
      <c r="L6">
        <v>91</v>
      </c>
      <c r="M6" s="34">
        <v>1.9675925925925899E-4</v>
      </c>
      <c r="N6">
        <v>4447</v>
      </c>
    </row>
    <row r="7" spans="1:14" x14ac:dyDescent="0.25">
      <c r="A7" s="33">
        <v>44206</v>
      </c>
      <c r="B7" s="34">
        <v>0.44782407407407399</v>
      </c>
      <c r="C7" s="34">
        <v>0.47207175925925898</v>
      </c>
      <c r="D7" t="s">
        <v>125</v>
      </c>
      <c r="E7">
        <v>123</v>
      </c>
      <c r="F7">
        <v>2590</v>
      </c>
      <c r="G7">
        <v>1652</v>
      </c>
      <c r="H7">
        <v>36</v>
      </c>
      <c r="I7">
        <v>882</v>
      </c>
      <c r="J7">
        <v>20</v>
      </c>
      <c r="K7" s="34">
        <v>1.8472222222222199E-2</v>
      </c>
      <c r="L7">
        <v>5838</v>
      </c>
      <c r="M7" s="34">
        <v>1.7812499999999998E-2</v>
      </c>
      <c r="N7">
        <v>6054</v>
      </c>
    </row>
    <row r="8" spans="1:14" x14ac:dyDescent="0.25">
      <c r="A8" s="33">
        <v>44206</v>
      </c>
      <c r="B8" s="34">
        <v>0.47237268518518499</v>
      </c>
      <c r="C8" s="34">
        <v>0.50252314814814802</v>
      </c>
      <c r="D8" t="s">
        <v>126</v>
      </c>
      <c r="E8">
        <v>123</v>
      </c>
      <c r="F8">
        <v>4965</v>
      </c>
      <c r="G8">
        <v>3549</v>
      </c>
      <c r="H8">
        <v>100</v>
      </c>
      <c r="I8">
        <v>1282</v>
      </c>
      <c r="J8">
        <v>34</v>
      </c>
      <c r="K8" s="34">
        <v>5.5787037037037003E-3</v>
      </c>
      <c r="L8">
        <v>37006</v>
      </c>
      <c r="M8" s="34">
        <v>2.7777777777777801E-3</v>
      </c>
      <c r="N8">
        <v>74475</v>
      </c>
    </row>
    <row r="9" spans="1:14" x14ac:dyDescent="0.25">
      <c r="A9" s="33">
        <v>44206</v>
      </c>
      <c r="B9" s="34">
        <v>0.50328703703703703</v>
      </c>
      <c r="C9" s="34">
        <v>0.53734953703703703</v>
      </c>
      <c r="D9" t="s">
        <v>127</v>
      </c>
      <c r="E9">
        <v>123</v>
      </c>
      <c r="F9">
        <v>4106</v>
      </c>
      <c r="G9">
        <v>3200</v>
      </c>
      <c r="H9">
        <v>64</v>
      </c>
      <c r="I9">
        <v>838</v>
      </c>
      <c r="J9">
        <v>4</v>
      </c>
      <c r="K9" s="34">
        <v>3.4027777777777803E-2</v>
      </c>
      <c r="L9">
        <v>5026</v>
      </c>
      <c r="M9" s="34">
        <v>3.2986111111111098E-2</v>
      </c>
      <c r="N9">
        <v>5184</v>
      </c>
    </row>
    <row r="10" spans="1:14" x14ac:dyDescent="0.25">
      <c r="A10" s="33">
        <v>44206</v>
      </c>
      <c r="B10" s="34">
        <v>0.53766203703703697</v>
      </c>
      <c r="C10" s="34">
        <v>0.571041666666667</v>
      </c>
      <c r="D10" t="s">
        <v>128</v>
      </c>
      <c r="E10">
        <v>123</v>
      </c>
      <c r="F10">
        <v>3601</v>
      </c>
      <c r="G10">
        <v>2914</v>
      </c>
      <c r="H10">
        <v>53</v>
      </c>
      <c r="I10">
        <v>632</v>
      </c>
      <c r="J10">
        <v>2</v>
      </c>
      <c r="K10" s="34">
        <v>3.3379629629629599E-2</v>
      </c>
      <c r="L10">
        <v>4493</v>
      </c>
      <c r="M10" s="34">
        <v>3.1770833333333297E-2</v>
      </c>
      <c r="N10">
        <v>4722</v>
      </c>
    </row>
    <row r="11" spans="1:14" x14ac:dyDescent="0.25">
      <c r="A11" s="33">
        <v>44206</v>
      </c>
      <c r="B11" s="34">
        <v>0.57128472222222204</v>
      </c>
      <c r="C11" s="34">
        <v>0.60589120370370397</v>
      </c>
      <c r="D11" t="s">
        <v>129</v>
      </c>
      <c r="E11">
        <v>123</v>
      </c>
      <c r="F11">
        <v>4801</v>
      </c>
      <c r="G11">
        <v>4032</v>
      </c>
      <c r="H11">
        <v>79</v>
      </c>
      <c r="I11">
        <v>679</v>
      </c>
      <c r="J11">
        <v>11</v>
      </c>
      <c r="K11" s="34">
        <v>3.4537037037036998E-2</v>
      </c>
      <c r="L11">
        <v>5792</v>
      </c>
      <c r="M11" s="34">
        <v>3.3703703703703701E-2</v>
      </c>
      <c r="N11">
        <v>5933</v>
      </c>
    </row>
    <row r="12" spans="1:14" x14ac:dyDescent="0.25">
      <c r="A12" s="33">
        <v>44206</v>
      </c>
      <c r="B12" s="34">
        <v>0.60614583333333305</v>
      </c>
      <c r="C12" s="34">
        <v>0.65137731481481498</v>
      </c>
      <c r="D12" t="s">
        <v>130</v>
      </c>
      <c r="E12">
        <v>123</v>
      </c>
      <c r="F12">
        <v>6358</v>
      </c>
      <c r="G12">
        <v>5557</v>
      </c>
      <c r="H12">
        <v>93</v>
      </c>
      <c r="I12">
        <v>696</v>
      </c>
      <c r="J12">
        <v>12</v>
      </c>
      <c r="K12" s="34">
        <v>4.2511574074074097E-2</v>
      </c>
      <c r="L12">
        <v>6231</v>
      </c>
      <c r="M12" s="34">
        <v>4.0775462962962999E-2</v>
      </c>
      <c r="N12">
        <v>6495</v>
      </c>
    </row>
    <row r="13" spans="1:14" x14ac:dyDescent="0.25">
      <c r="A13" s="33">
        <v>44206</v>
      </c>
      <c r="B13" s="34">
        <v>0.65163194444444394</v>
      </c>
      <c r="C13" s="34">
        <v>0.68968750000000001</v>
      </c>
      <c r="D13" t="s">
        <v>131</v>
      </c>
      <c r="E13">
        <v>123</v>
      </c>
      <c r="F13">
        <v>5607</v>
      </c>
      <c r="G13">
        <v>4333</v>
      </c>
      <c r="H13">
        <v>85</v>
      </c>
      <c r="I13">
        <v>1186</v>
      </c>
      <c r="J13">
        <v>3</v>
      </c>
      <c r="K13" s="34">
        <v>2.50925925925926E-2</v>
      </c>
      <c r="L13">
        <v>9306</v>
      </c>
      <c r="M13" s="34">
        <v>2.43287037037037E-2</v>
      </c>
      <c r="N13">
        <v>9598</v>
      </c>
    </row>
    <row r="14" spans="1:14" x14ac:dyDescent="0.25">
      <c r="A14" s="33">
        <v>44206</v>
      </c>
      <c r="B14" s="34">
        <v>0.68998842592592602</v>
      </c>
      <c r="C14" s="34">
        <v>0.73151620370370396</v>
      </c>
      <c r="D14" t="s">
        <v>132</v>
      </c>
      <c r="E14">
        <v>123</v>
      </c>
      <c r="F14">
        <v>6263</v>
      </c>
      <c r="G14">
        <v>4528</v>
      </c>
      <c r="H14">
        <v>58</v>
      </c>
      <c r="I14">
        <v>1660</v>
      </c>
      <c r="J14">
        <v>17</v>
      </c>
      <c r="K14" s="34">
        <v>4.1099537037036997E-2</v>
      </c>
      <c r="L14">
        <v>6347</v>
      </c>
      <c r="M14" s="34">
        <v>4.0451388888888898E-2</v>
      </c>
      <c r="N14">
        <v>6449</v>
      </c>
    </row>
    <row r="15" spans="1:14" x14ac:dyDescent="0.25">
      <c r="A15" s="33">
        <v>44206</v>
      </c>
      <c r="B15" s="34">
        <v>0.73171296296296295</v>
      </c>
      <c r="C15" s="34">
        <v>0.77828703703703705</v>
      </c>
      <c r="D15" t="s">
        <v>133</v>
      </c>
      <c r="E15">
        <v>123</v>
      </c>
      <c r="F15">
        <v>4792</v>
      </c>
      <c r="G15">
        <v>2759</v>
      </c>
      <c r="H15">
        <v>81</v>
      </c>
      <c r="I15">
        <v>1942</v>
      </c>
      <c r="J15">
        <v>10</v>
      </c>
      <c r="K15" s="34">
        <v>4.6678240740740701E-2</v>
      </c>
      <c r="L15">
        <v>4276</v>
      </c>
      <c r="M15" s="34">
        <v>3.5243055555555597E-2</v>
      </c>
      <c r="N15">
        <v>5663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sqref="A1:N11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44202</v>
      </c>
      <c r="B2" s="34">
        <v>0.34018518518518498</v>
      </c>
      <c r="C2" s="34">
        <v>0.38159722222222198</v>
      </c>
      <c r="D2" t="s">
        <v>134</v>
      </c>
      <c r="E2">
        <v>12</v>
      </c>
      <c r="F2">
        <v>4470</v>
      </c>
      <c r="G2">
        <v>3520</v>
      </c>
      <c r="H2">
        <v>174</v>
      </c>
      <c r="I2">
        <v>762</v>
      </c>
      <c r="J2">
        <v>14</v>
      </c>
      <c r="K2" s="34">
        <v>4.1354166666666699E-2</v>
      </c>
      <c r="L2">
        <v>4502</v>
      </c>
      <c r="M2" s="34">
        <v>3.3275462962963E-2</v>
      </c>
      <c r="N2">
        <v>5595</v>
      </c>
    </row>
    <row r="3" spans="1:14" x14ac:dyDescent="0.25">
      <c r="A3" s="33">
        <v>44202</v>
      </c>
      <c r="B3" s="34">
        <v>0.38337962962963001</v>
      </c>
      <c r="C3" s="34">
        <v>0.41840277777777801</v>
      </c>
      <c r="D3" t="s">
        <v>135</v>
      </c>
      <c r="E3" t="s">
        <v>136</v>
      </c>
      <c r="F3">
        <v>4212</v>
      </c>
      <c r="G3">
        <v>3330</v>
      </c>
      <c r="H3">
        <v>120</v>
      </c>
      <c r="I3">
        <v>758</v>
      </c>
      <c r="J3">
        <v>4</v>
      </c>
      <c r="K3" s="34">
        <v>3.4976851851851801E-2</v>
      </c>
      <c r="L3">
        <v>5015</v>
      </c>
      <c r="M3" s="34">
        <v>3.1307870370370403E-2</v>
      </c>
      <c r="N3">
        <v>5603</v>
      </c>
    </row>
    <row r="4" spans="1:14" x14ac:dyDescent="0.25">
      <c r="A4" s="33">
        <v>44202</v>
      </c>
      <c r="B4" s="34">
        <v>0.41878472222222202</v>
      </c>
      <c r="C4" s="34">
        <v>0.45447916666666699</v>
      </c>
      <c r="D4" t="s">
        <v>137</v>
      </c>
      <c r="E4" t="s">
        <v>136</v>
      </c>
      <c r="F4">
        <v>4445</v>
      </c>
      <c r="G4">
        <v>4183</v>
      </c>
      <c r="H4">
        <v>82</v>
      </c>
      <c r="I4">
        <v>171</v>
      </c>
      <c r="J4">
        <v>9</v>
      </c>
      <c r="K4" s="34">
        <v>3.5706018518518498E-2</v>
      </c>
      <c r="L4">
        <v>5185</v>
      </c>
      <c r="M4" s="34">
        <v>2.9328703703703701E-2</v>
      </c>
      <c r="N4">
        <v>6314</v>
      </c>
    </row>
    <row r="5" spans="1:14" x14ac:dyDescent="0.25">
      <c r="A5" s="33">
        <v>44202</v>
      </c>
      <c r="B5" s="34">
        <v>0.457280092592593</v>
      </c>
      <c r="C5" s="34">
        <v>0.50535879629629599</v>
      </c>
      <c r="D5" t="s">
        <v>138</v>
      </c>
      <c r="E5">
        <v>123</v>
      </c>
      <c r="F5">
        <v>4875</v>
      </c>
      <c r="G5">
        <v>4667</v>
      </c>
      <c r="H5">
        <v>74</v>
      </c>
      <c r="I5">
        <v>127</v>
      </c>
      <c r="J5">
        <v>7</v>
      </c>
      <c r="K5" s="34">
        <v>4.8067129629629599E-2</v>
      </c>
      <c r="L5">
        <v>4224</v>
      </c>
      <c r="M5" s="34">
        <v>4.0798611111111098E-2</v>
      </c>
      <c r="N5">
        <v>4978</v>
      </c>
    </row>
    <row r="6" spans="1:14" x14ac:dyDescent="0.25">
      <c r="A6" s="33">
        <v>44202</v>
      </c>
      <c r="B6" s="34">
        <v>0.51064814814814796</v>
      </c>
      <c r="C6" s="34">
        <v>0.56530092592592596</v>
      </c>
      <c r="D6" t="s">
        <v>139</v>
      </c>
      <c r="E6">
        <v>123</v>
      </c>
      <c r="F6">
        <v>5047</v>
      </c>
      <c r="G6">
        <v>4586</v>
      </c>
      <c r="H6">
        <v>67</v>
      </c>
      <c r="I6">
        <v>394</v>
      </c>
      <c r="J6">
        <v>0</v>
      </c>
      <c r="K6" s="34">
        <v>5.4699074074074101E-2</v>
      </c>
      <c r="L6">
        <v>3844</v>
      </c>
      <c r="M6" s="34">
        <v>4.7476851851851902E-2</v>
      </c>
      <c r="N6">
        <v>4428</v>
      </c>
    </row>
    <row r="7" spans="1:14" x14ac:dyDescent="0.25">
      <c r="A7" s="33">
        <v>44202</v>
      </c>
      <c r="B7" s="34">
        <v>0.57414351851851897</v>
      </c>
      <c r="C7" s="34">
        <v>0.66770833333333302</v>
      </c>
      <c r="D7" t="s">
        <v>140</v>
      </c>
      <c r="E7">
        <v>123</v>
      </c>
      <c r="F7">
        <v>5232</v>
      </c>
      <c r="G7">
        <v>4868</v>
      </c>
      <c r="H7">
        <v>66</v>
      </c>
      <c r="I7">
        <v>296</v>
      </c>
      <c r="J7">
        <v>2</v>
      </c>
      <c r="K7" s="34">
        <v>9.3761574074074094E-2</v>
      </c>
      <c r="L7">
        <v>2325</v>
      </c>
      <c r="M7" s="34">
        <v>5.1504629629629602E-2</v>
      </c>
      <c r="N7">
        <v>4231</v>
      </c>
    </row>
    <row r="8" spans="1:14" x14ac:dyDescent="0.25">
      <c r="A8" s="33">
        <v>44202</v>
      </c>
      <c r="B8" s="34">
        <v>0.66931712962962997</v>
      </c>
      <c r="C8" s="34">
        <v>0.73721064814814796</v>
      </c>
      <c r="D8" t="s">
        <v>141</v>
      </c>
      <c r="E8">
        <v>123</v>
      </c>
      <c r="F8">
        <v>5818</v>
      </c>
      <c r="G8">
        <v>5361</v>
      </c>
      <c r="H8">
        <v>78</v>
      </c>
      <c r="I8">
        <v>379</v>
      </c>
      <c r="J8">
        <v>0</v>
      </c>
      <c r="K8" s="34">
        <v>6.7962962962963003E-2</v>
      </c>
      <c r="L8">
        <v>3566</v>
      </c>
      <c r="M8" s="34">
        <v>5.1712962962963002E-2</v>
      </c>
      <c r="N8">
        <v>4686</v>
      </c>
    </row>
    <row r="9" spans="1:14" x14ac:dyDescent="0.25">
      <c r="A9" s="33">
        <v>44202</v>
      </c>
      <c r="B9" s="34">
        <v>0.73936342592592597</v>
      </c>
      <c r="C9" s="34">
        <v>0.813923611111111</v>
      </c>
      <c r="D9" t="s">
        <v>142</v>
      </c>
      <c r="E9">
        <v>123</v>
      </c>
      <c r="F9">
        <v>6627</v>
      </c>
      <c r="G9">
        <v>6146</v>
      </c>
      <c r="H9">
        <v>81</v>
      </c>
      <c r="I9">
        <v>400</v>
      </c>
      <c r="J9">
        <v>0</v>
      </c>
      <c r="K9" s="34">
        <v>7.4583333333333293E-2</v>
      </c>
      <c r="L9">
        <v>3702</v>
      </c>
      <c r="M9" s="34">
        <v>5.8379629629629601E-2</v>
      </c>
      <c r="N9">
        <v>4728</v>
      </c>
    </row>
    <row r="10" spans="1:14" x14ac:dyDescent="0.25">
      <c r="A10" s="33">
        <v>44202</v>
      </c>
      <c r="B10" s="34">
        <v>0.83274305555555495</v>
      </c>
      <c r="C10" s="34">
        <v>0.84104166666666702</v>
      </c>
      <c r="D10" t="s">
        <v>143</v>
      </c>
      <c r="E10">
        <v>123</v>
      </c>
      <c r="F10">
        <v>110</v>
      </c>
      <c r="G10">
        <v>55</v>
      </c>
      <c r="H10">
        <v>1</v>
      </c>
      <c r="I10">
        <v>54</v>
      </c>
      <c r="J10">
        <v>0</v>
      </c>
      <c r="K10" s="34">
        <v>8.3333333333333297E-3</v>
      </c>
      <c r="L10">
        <v>549</v>
      </c>
      <c r="M10" s="34">
        <v>1.2384259259259299E-3</v>
      </c>
      <c r="N10">
        <v>3666</v>
      </c>
    </row>
    <row r="11" spans="1:14" x14ac:dyDescent="0.25">
      <c r="A11" s="33">
        <v>44202</v>
      </c>
      <c r="B11" s="34">
        <v>0.84292824074074102</v>
      </c>
      <c r="C11" s="34">
        <v>0.84842592592592603</v>
      </c>
      <c r="D11" t="s">
        <v>144</v>
      </c>
      <c r="E11">
        <v>123</v>
      </c>
      <c r="F11">
        <v>98</v>
      </c>
      <c r="G11">
        <v>74</v>
      </c>
      <c r="H11">
        <v>2</v>
      </c>
      <c r="I11">
        <v>22</v>
      </c>
      <c r="J11">
        <v>0</v>
      </c>
      <c r="K11" s="34">
        <v>5.5324074074074104E-3</v>
      </c>
      <c r="L11">
        <v>738</v>
      </c>
      <c r="M11" s="34">
        <v>1.1226851851851901E-3</v>
      </c>
      <c r="N11">
        <v>3637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sqref="A1:N11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44202</v>
      </c>
      <c r="B2" s="34">
        <v>0.34018518518518498</v>
      </c>
      <c r="C2" s="34">
        <v>0.38159722222222198</v>
      </c>
      <c r="D2" t="s">
        <v>134</v>
      </c>
      <c r="E2">
        <v>12</v>
      </c>
      <c r="F2">
        <v>4470</v>
      </c>
      <c r="G2">
        <v>3520</v>
      </c>
      <c r="H2">
        <v>174</v>
      </c>
      <c r="I2">
        <v>762</v>
      </c>
      <c r="J2">
        <v>14</v>
      </c>
      <c r="K2" s="34">
        <v>4.1354166666666699E-2</v>
      </c>
      <c r="L2">
        <v>4502</v>
      </c>
      <c r="M2" s="34">
        <v>3.3275462962963E-2</v>
      </c>
      <c r="N2">
        <v>5595</v>
      </c>
    </row>
    <row r="3" spans="1:14" x14ac:dyDescent="0.25">
      <c r="A3" s="33">
        <v>44202</v>
      </c>
      <c r="B3" s="34">
        <v>0.38337962962963001</v>
      </c>
      <c r="C3" s="34">
        <v>0.41840277777777801</v>
      </c>
      <c r="D3" t="s">
        <v>135</v>
      </c>
      <c r="E3" t="s">
        <v>136</v>
      </c>
      <c r="F3">
        <v>4212</v>
      </c>
      <c r="G3">
        <v>3330</v>
      </c>
      <c r="H3">
        <v>120</v>
      </c>
      <c r="I3">
        <v>758</v>
      </c>
      <c r="J3">
        <v>4</v>
      </c>
      <c r="K3" s="34">
        <v>3.4976851851851801E-2</v>
      </c>
      <c r="L3">
        <v>5015</v>
      </c>
      <c r="M3" s="34">
        <v>3.1307870370370403E-2</v>
      </c>
      <c r="N3">
        <v>5603</v>
      </c>
    </row>
    <row r="4" spans="1:14" x14ac:dyDescent="0.25">
      <c r="A4" s="33">
        <v>44202</v>
      </c>
      <c r="B4" s="34">
        <v>0.41878472222222202</v>
      </c>
      <c r="C4" s="34">
        <v>0.45447916666666699</v>
      </c>
      <c r="D4" t="s">
        <v>137</v>
      </c>
      <c r="E4" t="s">
        <v>136</v>
      </c>
      <c r="F4">
        <v>4445</v>
      </c>
      <c r="G4">
        <v>4183</v>
      </c>
      <c r="H4">
        <v>82</v>
      </c>
      <c r="I4">
        <v>171</v>
      </c>
      <c r="J4">
        <v>9</v>
      </c>
      <c r="K4" s="34">
        <v>3.5706018518518498E-2</v>
      </c>
      <c r="L4">
        <v>5185</v>
      </c>
      <c r="M4" s="34">
        <v>2.9328703703703701E-2</v>
      </c>
      <c r="N4">
        <v>6314</v>
      </c>
    </row>
    <row r="5" spans="1:14" x14ac:dyDescent="0.25">
      <c r="A5" s="33">
        <v>44202</v>
      </c>
      <c r="B5" s="34">
        <v>0.457280092592593</v>
      </c>
      <c r="C5" s="34">
        <v>0.50535879629629599</v>
      </c>
      <c r="D5" t="s">
        <v>138</v>
      </c>
      <c r="E5">
        <v>123</v>
      </c>
      <c r="F5">
        <v>4875</v>
      </c>
      <c r="G5">
        <v>4667</v>
      </c>
      <c r="H5">
        <v>74</v>
      </c>
      <c r="I5">
        <v>127</v>
      </c>
      <c r="J5">
        <v>7</v>
      </c>
      <c r="K5" s="34">
        <v>4.8067129629629599E-2</v>
      </c>
      <c r="L5">
        <v>4224</v>
      </c>
      <c r="M5" s="34">
        <v>4.0798611111111098E-2</v>
      </c>
      <c r="N5">
        <v>4978</v>
      </c>
    </row>
    <row r="6" spans="1:14" x14ac:dyDescent="0.25">
      <c r="A6" s="33">
        <v>44202</v>
      </c>
      <c r="B6" s="34">
        <v>0.51064814814814796</v>
      </c>
      <c r="C6" s="34">
        <v>0.56530092592592596</v>
      </c>
      <c r="D6" t="s">
        <v>139</v>
      </c>
      <c r="E6">
        <v>123</v>
      </c>
      <c r="F6">
        <v>5047</v>
      </c>
      <c r="G6">
        <v>4586</v>
      </c>
      <c r="H6">
        <v>67</v>
      </c>
      <c r="I6">
        <v>394</v>
      </c>
      <c r="J6">
        <v>0</v>
      </c>
      <c r="K6" s="34">
        <v>5.4699074074074101E-2</v>
      </c>
      <c r="L6">
        <v>3844</v>
      </c>
      <c r="M6" s="34">
        <v>4.7476851851851902E-2</v>
      </c>
      <c r="N6">
        <v>4428</v>
      </c>
    </row>
    <row r="7" spans="1:14" x14ac:dyDescent="0.25">
      <c r="A7" s="33">
        <v>44202</v>
      </c>
      <c r="B7" s="34">
        <v>0.57414351851851897</v>
      </c>
      <c r="C7" s="34">
        <v>0.66770833333333302</v>
      </c>
      <c r="D7" t="s">
        <v>140</v>
      </c>
      <c r="E7">
        <v>123</v>
      </c>
      <c r="F7">
        <v>5232</v>
      </c>
      <c r="G7">
        <v>4868</v>
      </c>
      <c r="H7">
        <v>66</v>
      </c>
      <c r="I7">
        <v>296</v>
      </c>
      <c r="J7">
        <v>2</v>
      </c>
      <c r="K7" s="34">
        <v>9.3761574074074094E-2</v>
      </c>
      <c r="L7">
        <v>2325</v>
      </c>
      <c r="M7" s="34">
        <v>5.1504629629629602E-2</v>
      </c>
      <c r="N7">
        <v>4231</v>
      </c>
    </row>
    <row r="8" spans="1:14" x14ac:dyDescent="0.25">
      <c r="A8" s="33">
        <v>44202</v>
      </c>
      <c r="B8" s="34">
        <v>0.66931712962962997</v>
      </c>
      <c r="C8" s="34">
        <v>0.73721064814814796</v>
      </c>
      <c r="D8" t="s">
        <v>141</v>
      </c>
      <c r="E8">
        <v>123</v>
      </c>
      <c r="F8">
        <v>5818</v>
      </c>
      <c r="G8">
        <v>5361</v>
      </c>
      <c r="H8">
        <v>78</v>
      </c>
      <c r="I8">
        <v>379</v>
      </c>
      <c r="J8">
        <v>0</v>
      </c>
      <c r="K8" s="34">
        <v>6.7962962962963003E-2</v>
      </c>
      <c r="L8">
        <v>3566</v>
      </c>
      <c r="M8" s="34">
        <v>5.1712962962963002E-2</v>
      </c>
      <c r="N8">
        <v>4686</v>
      </c>
    </row>
    <row r="9" spans="1:14" x14ac:dyDescent="0.25">
      <c r="A9" s="33">
        <v>44202</v>
      </c>
      <c r="B9" s="34">
        <v>0.73936342592592597</v>
      </c>
      <c r="C9" s="34">
        <v>0.813923611111111</v>
      </c>
      <c r="D9" t="s">
        <v>142</v>
      </c>
      <c r="E9">
        <v>123</v>
      </c>
      <c r="F9">
        <v>6627</v>
      </c>
      <c r="G9">
        <v>6146</v>
      </c>
      <c r="H9">
        <v>81</v>
      </c>
      <c r="I9">
        <v>400</v>
      </c>
      <c r="J9">
        <v>0</v>
      </c>
      <c r="K9" s="34">
        <v>7.4583333333333293E-2</v>
      </c>
      <c r="L9">
        <v>3702</v>
      </c>
      <c r="M9" s="34">
        <v>5.8379629629629601E-2</v>
      </c>
      <c r="N9">
        <v>4728</v>
      </c>
    </row>
    <row r="10" spans="1:14" x14ac:dyDescent="0.25">
      <c r="A10" s="33">
        <v>44202</v>
      </c>
      <c r="B10" s="34">
        <v>0.83274305555555495</v>
      </c>
      <c r="C10" s="34">
        <v>0.84104166666666702</v>
      </c>
      <c r="D10" t="s">
        <v>143</v>
      </c>
      <c r="E10">
        <v>123</v>
      </c>
      <c r="F10">
        <v>110</v>
      </c>
      <c r="G10">
        <v>55</v>
      </c>
      <c r="H10">
        <v>1</v>
      </c>
      <c r="I10">
        <v>54</v>
      </c>
      <c r="J10">
        <v>0</v>
      </c>
      <c r="K10" s="34">
        <v>8.3333333333333297E-3</v>
      </c>
      <c r="L10">
        <v>549</v>
      </c>
      <c r="M10" s="34">
        <v>1.2384259259259299E-3</v>
      </c>
      <c r="N10">
        <v>3666</v>
      </c>
    </row>
    <row r="11" spans="1:14" x14ac:dyDescent="0.25">
      <c r="A11" s="33">
        <v>44202</v>
      </c>
      <c r="B11" s="34">
        <v>0.84292824074074102</v>
      </c>
      <c r="C11" s="34">
        <v>0.84842592592592603</v>
      </c>
      <c r="D11" t="s">
        <v>144</v>
      </c>
      <c r="E11">
        <v>123</v>
      </c>
      <c r="F11">
        <v>98</v>
      </c>
      <c r="G11">
        <v>74</v>
      </c>
      <c r="H11">
        <v>2</v>
      </c>
      <c r="I11">
        <v>22</v>
      </c>
      <c r="J11">
        <v>0</v>
      </c>
      <c r="K11" s="34">
        <v>5.5324074074074104E-3</v>
      </c>
      <c r="L11">
        <v>738</v>
      </c>
      <c r="M11" s="34">
        <v>1.1226851851851901E-3</v>
      </c>
      <c r="N11">
        <v>3637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sqref="A1:N28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44201</v>
      </c>
      <c r="B2" s="34">
        <v>0.308576388888889</v>
      </c>
      <c r="C2" s="34">
        <v>0.31562499999999999</v>
      </c>
      <c r="D2" t="s">
        <v>145</v>
      </c>
      <c r="E2">
        <v>123</v>
      </c>
      <c r="F2">
        <v>182</v>
      </c>
      <c r="G2">
        <v>160</v>
      </c>
      <c r="H2">
        <v>3</v>
      </c>
      <c r="I2">
        <v>19</v>
      </c>
      <c r="J2">
        <v>0</v>
      </c>
      <c r="K2" s="34">
        <v>7.0486111111111097E-3</v>
      </c>
      <c r="L2">
        <v>1074</v>
      </c>
      <c r="M2" s="34">
        <v>2.0138888888888901E-3</v>
      </c>
      <c r="N2">
        <v>3744</v>
      </c>
    </row>
    <row r="3" spans="1:14" x14ac:dyDescent="0.25">
      <c r="A3" s="33">
        <v>44201</v>
      </c>
      <c r="B3" s="34">
        <v>0.31652777777777802</v>
      </c>
      <c r="C3" s="34">
        <v>0.31886574074074098</v>
      </c>
      <c r="D3" t="s">
        <v>146</v>
      </c>
      <c r="F3">
        <v>0</v>
      </c>
      <c r="G3">
        <v>0</v>
      </c>
      <c r="H3">
        <v>0</v>
      </c>
      <c r="I3">
        <v>0</v>
      </c>
      <c r="J3">
        <v>0</v>
      </c>
      <c r="K3" s="34">
        <v>0</v>
      </c>
      <c r="L3">
        <v>0</v>
      </c>
      <c r="M3" s="34">
        <v>0</v>
      </c>
      <c r="N3">
        <v>0</v>
      </c>
    </row>
    <row r="4" spans="1:14" x14ac:dyDescent="0.25">
      <c r="A4" s="33">
        <v>44201</v>
      </c>
      <c r="B4" s="34">
        <v>0.31909722222222198</v>
      </c>
      <c r="C4" s="34">
        <v>0.320196759259259</v>
      </c>
      <c r="D4" t="s">
        <v>147</v>
      </c>
      <c r="F4">
        <v>0</v>
      </c>
      <c r="G4">
        <v>0</v>
      </c>
      <c r="H4">
        <v>0</v>
      </c>
      <c r="I4">
        <v>0</v>
      </c>
      <c r="J4">
        <v>0</v>
      </c>
      <c r="K4" s="34">
        <v>0</v>
      </c>
      <c r="L4">
        <v>0</v>
      </c>
      <c r="M4" s="34">
        <v>0</v>
      </c>
      <c r="N4">
        <v>0</v>
      </c>
    </row>
    <row r="5" spans="1:14" x14ac:dyDescent="0.25">
      <c r="A5" s="33">
        <v>44201</v>
      </c>
      <c r="B5" s="34">
        <v>0.320428240740741</v>
      </c>
      <c r="C5" s="34">
        <v>0.32106481481481502</v>
      </c>
      <c r="D5" t="s">
        <v>148</v>
      </c>
      <c r="F5">
        <v>0</v>
      </c>
      <c r="G5">
        <v>0</v>
      </c>
      <c r="H5">
        <v>0</v>
      </c>
      <c r="I5">
        <v>0</v>
      </c>
      <c r="J5">
        <v>0</v>
      </c>
      <c r="K5" s="34">
        <v>0</v>
      </c>
      <c r="L5">
        <v>0</v>
      </c>
      <c r="M5" s="34">
        <v>0</v>
      </c>
      <c r="N5">
        <v>0</v>
      </c>
    </row>
    <row r="6" spans="1:14" x14ac:dyDescent="0.25">
      <c r="A6" s="33">
        <v>44201</v>
      </c>
      <c r="B6" s="34">
        <v>0.322002314814815</v>
      </c>
      <c r="C6" s="34">
        <v>0.33435185185185201</v>
      </c>
      <c r="D6" t="s">
        <v>149</v>
      </c>
      <c r="E6">
        <v>123</v>
      </c>
      <c r="F6">
        <v>557</v>
      </c>
      <c r="G6">
        <v>471</v>
      </c>
      <c r="H6">
        <v>22</v>
      </c>
      <c r="I6">
        <v>46</v>
      </c>
      <c r="J6">
        <v>18</v>
      </c>
      <c r="K6" s="34">
        <v>1.2361111111111101E-2</v>
      </c>
      <c r="L6">
        <v>1875</v>
      </c>
      <c r="M6" s="34">
        <v>9.0972222222222201E-3</v>
      </c>
      <c r="N6">
        <v>2547</v>
      </c>
    </row>
    <row r="7" spans="1:14" x14ac:dyDescent="0.25">
      <c r="A7" s="33">
        <v>44201</v>
      </c>
      <c r="B7" s="34">
        <v>0.33480324074074103</v>
      </c>
      <c r="C7" s="34">
        <v>0.34041666666666698</v>
      </c>
      <c r="D7" t="s">
        <v>150</v>
      </c>
      <c r="E7">
        <v>123</v>
      </c>
      <c r="F7">
        <v>18</v>
      </c>
      <c r="G7">
        <v>3</v>
      </c>
      <c r="H7">
        <v>7</v>
      </c>
      <c r="I7">
        <v>1</v>
      </c>
      <c r="J7">
        <v>7</v>
      </c>
      <c r="K7" s="34">
        <v>5.6365740740740699E-3</v>
      </c>
      <c r="L7">
        <v>133</v>
      </c>
      <c r="M7" s="34">
        <v>3.6458333333333299E-3</v>
      </c>
      <c r="N7">
        <v>205</v>
      </c>
    </row>
    <row r="8" spans="1:14" x14ac:dyDescent="0.25">
      <c r="A8" s="33">
        <v>44201</v>
      </c>
      <c r="B8" s="34">
        <v>0.34071759259259299</v>
      </c>
      <c r="C8" s="34">
        <v>0.343865740740741</v>
      </c>
      <c r="D8" t="s">
        <v>151</v>
      </c>
      <c r="E8">
        <v>123</v>
      </c>
      <c r="F8">
        <v>4</v>
      </c>
      <c r="G8">
        <v>3</v>
      </c>
      <c r="H8">
        <v>0</v>
      </c>
      <c r="I8">
        <v>0</v>
      </c>
      <c r="J8">
        <v>1</v>
      </c>
      <c r="K8" s="34">
        <v>3.1828703703703702E-3</v>
      </c>
      <c r="L8">
        <v>52</v>
      </c>
      <c r="M8" s="34">
        <v>1.19212962962963E-3</v>
      </c>
      <c r="N8">
        <v>138</v>
      </c>
    </row>
    <row r="9" spans="1:14" x14ac:dyDescent="0.25">
      <c r="A9" s="33">
        <v>44201</v>
      </c>
      <c r="B9" s="34">
        <v>0.344907407407407</v>
      </c>
      <c r="C9" s="34">
        <v>0.38098379629629597</v>
      </c>
      <c r="D9" t="s">
        <v>152</v>
      </c>
      <c r="E9">
        <v>123</v>
      </c>
      <c r="F9">
        <v>2880</v>
      </c>
      <c r="G9">
        <v>2526</v>
      </c>
      <c r="H9">
        <v>59</v>
      </c>
      <c r="I9">
        <v>294</v>
      </c>
      <c r="J9">
        <v>1</v>
      </c>
      <c r="K9" s="34">
        <v>3.6111111111111101E-2</v>
      </c>
      <c r="L9">
        <v>3322</v>
      </c>
      <c r="M9" s="34">
        <v>3.2326388888888898E-2</v>
      </c>
      <c r="N9">
        <v>3710</v>
      </c>
    </row>
    <row r="10" spans="1:14" x14ac:dyDescent="0.25">
      <c r="A10" s="33">
        <v>44201</v>
      </c>
      <c r="B10" s="34">
        <v>0.38133101851851903</v>
      </c>
      <c r="C10" s="34">
        <v>0.41245370370370399</v>
      </c>
      <c r="D10" t="s">
        <v>153</v>
      </c>
      <c r="E10">
        <v>123</v>
      </c>
      <c r="F10">
        <v>4037</v>
      </c>
      <c r="G10">
        <v>3520</v>
      </c>
      <c r="H10">
        <v>95</v>
      </c>
      <c r="I10">
        <v>414</v>
      </c>
      <c r="J10">
        <v>8</v>
      </c>
      <c r="K10" s="34">
        <v>2.4317129629629598E-2</v>
      </c>
      <c r="L10">
        <v>6913</v>
      </c>
      <c r="M10" s="34">
        <v>2.2465277777777799E-2</v>
      </c>
      <c r="N10">
        <v>7483</v>
      </c>
    </row>
    <row r="11" spans="1:14" x14ac:dyDescent="0.25">
      <c r="A11" s="33">
        <v>44201</v>
      </c>
      <c r="B11" s="34">
        <v>0.41270833333333301</v>
      </c>
      <c r="C11" s="34">
        <v>0.45011574074074101</v>
      </c>
      <c r="D11" t="s">
        <v>154</v>
      </c>
      <c r="E11">
        <v>123</v>
      </c>
      <c r="F11">
        <v>4543</v>
      </c>
      <c r="G11">
        <v>3817</v>
      </c>
      <c r="H11">
        <v>48</v>
      </c>
      <c r="I11">
        <v>662</v>
      </c>
      <c r="J11">
        <v>16</v>
      </c>
      <c r="K11" s="34">
        <v>3.7291666666666702E-2</v>
      </c>
      <c r="L11">
        <v>5075</v>
      </c>
      <c r="M11" s="34">
        <v>3.1064814814814799E-2</v>
      </c>
      <c r="N11">
        <v>6093</v>
      </c>
    </row>
    <row r="12" spans="1:14" x14ac:dyDescent="0.25">
      <c r="A12" s="33">
        <v>44201</v>
      </c>
      <c r="B12" s="34">
        <v>0.45043981481481499</v>
      </c>
      <c r="C12" s="34">
        <v>0.49836805555555602</v>
      </c>
      <c r="D12" t="s">
        <v>155</v>
      </c>
      <c r="E12">
        <v>123</v>
      </c>
      <c r="F12">
        <v>4273</v>
      </c>
      <c r="G12">
        <v>3754</v>
      </c>
      <c r="H12">
        <v>155</v>
      </c>
      <c r="I12">
        <v>342</v>
      </c>
      <c r="J12">
        <v>22</v>
      </c>
      <c r="K12" s="34">
        <v>4.0219907407407399E-2</v>
      </c>
      <c r="L12">
        <v>4425</v>
      </c>
      <c r="M12" s="34">
        <v>2.70486111111111E-2</v>
      </c>
      <c r="N12">
        <v>6579</v>
      </c>
    </row>
    <row r="13" spans="1:14" x14ac:dyDescent="0.25">
      <c r="A13" s="33">
        <v>44201</v>
      </c>
      <c r="B13" s="34">
        <v>0.49920138888888899</v>
      </c>
      <c r="C13" s="34">
        <v>0.53447916666666695</v>
      </c>
      <c r="D13" t="s">
        <v>156</v>
      </c>
      <c r="E13">
        <v>123</v>
      </c>
      <c r="F13">
        <v>4401</v>
      </c>
      <c r="G13">
        <v>3995</v>
      </c>
      <c r="H13">
        <v>89</v>
      </c>
      <c r="I13">
        <v>311</v>
      </c>
      <c r="J13">
        <v>6</v>
      </c>
      <c r="K13" s="34">
        <v>3.5254629629629601E-2</v>
      </c>
      <c r="L13">
        <v>5199</v>
      </c>
      <c r="M13" s="34">
        <v>2.8761574074074099E-2</v>
      </c>
      <c r="N13">
        <v>6373</v>
      </c>
    </row>
    <row r="14" spans="1:14" x14ac:dyDescent="0.25">
      <c r="A14" s="33">
        <v>44201</v>
      </c>
      <c r="B14" s="34">
        <v>0.53535879629629601</v>
      </c>
      <c r="C14" s="34">
        <v>0.56563657407407397</v>
      </c>
      <c r="D14" t="s">
        <v>157</v>
      </c>
      <c r="E14">
        <v>123</v>
      </c>
      <c r="F14">
        <v>4732</v>
      </c>
      <c r="G14">
        <v>4383</v>
      </c>
      <c r="H14">
        <v>96</v>
      </c>
      <c r="I14">
        <v>244</v>
      </c>
      <c r="J14">
        <v>9</v>
      </c>
      <c r="K14" s="34">
        <v>3.0231481481481502E-2</v>
      </c>
      <c r="L14">
        <v>6519</v>
      </c>
      <c r="M14" s="34">
        <v>2.82175925925926E-2</v>
      </c>
      <c r="N14">
        <v>6984</v>
      </c>
    </row>
    <row r="15" spans="1:14" x14ac:dyDescent="0.25">
      <c r="A15" s="33">
        <v>44201</v>
      </c>
      <c r="B15" s="34">
        <v>0.56850694444444405</v>
      </c>
      <c r="C15" s="34">
        <v>0.60471064814814801</v>
      </c>
      <c r="D15" t="s">
        <v>158</v>
      </c>
      <c r="E15">
        <v>123</v>
      </c>
      <c r="F15">
        <v>4452</v>
      </c>
      <c r="G15">
        <v>4099</v>
      </c>
      <c r="H15">
        <v>105</v>
      </c>
      <c r="I15">
        <v>241</v>
      </c>
      <c r="J15">
        <v>7</v>
      </c>
      <c r="K15" s="34">
        <v>3.5972222222222197E-2</v>
      </c>
      <c r="L15">
        <v>5155</v>
      </c>
      <c r="M15" s="34">
        <v>3.01157407407407E-2</v>
      </c>
      <c r="N15">
        <v>6157</v>
      </c>
    </row>
    <row r="16" spans="1:14" x14ac:dyDescent="0.25">
      <c r="A16" s="33">
        <v>44201</v>
      </c>
      <c r="B16" s="34">
        <v>0.61532407407407397</v>
      </c>
      <c r="C16" s="34">
        <v>0.64652777777777803</v>
      </c>
      <c r="D16" t="s">
        <v>159</v>
      </c>
      <c r="E16">
        <v>123</v>
      </c>
      <c r="F16">
        <v>4424</v>
      </c>
      <c r="G16">
        <v>3960</v>
      </c>
      <c r="H16">
        <v>46</v>
      </c>
      <c r="I16">
        <v>343</v>
      </c>
      <c r="J16">
        <v>75</v>
      </c>
      <c r="K16" s="34">
        <v>3.0844907407407401E-2</v>
      </c>
      <c r="L16">
        <v>5973</v>
      </c>
      <c r="M16" s="34">
        <v>2.39467592592593E-2</v>
      </c>
      <c r="N16">
        <v>7697</v>
      </c>
    </row>
    <row r="17" spans="1:14" x14ac:dyDescent="0.25">
      <c r="A17" s="33">
        <v>44201</v>
      </c>
      <c r="B17" s="34">
        <v>0.649166666666667</v>
      </c>
      <c r="C17" s="34">
        <v>0.67788194444444405</v>
      </c>
      <c r="D17" t="s">
        <v>160</v>
      </c>
      <c r="E17">
        <v>123</v>
      </c>
      <c r="F17">
        <v>3926</v>
      </c>
      <c r="G17">
        <v>3668</v>
      </c>
      <c r="H17">
        <v>31</v>
      </c>
      <c r="I17">
        <v>175</v>
      </c>
      <c r="J17">
        <v>52</v>
      </c>
      <c r="K17" s="34">
        <v>2.87037037037037E-2</v>
      </c>
      <c r="L17">
        <v>5699</v>
      </c>
      <c r="M17" s="34">
        <v>2.1724537037037001E-2</v>
      </c>
      <c r="N17">
        <v>7525</v>
      </c>
    </row>
    <row r="18" spans="1:14" x14ac:dyDescent="0.25">
      <c r="A18" s="33">
        <v>44201</v>
      </c>
      <c r="B18" s="34">
        <v>0.68278935185185197</v>
      </c>
      <c r="C18" s="34">
        <v>0.70625000000000004</v>
      </c>
      <c r="D18" t="s">
        <v>161</v>
      </c>
      <c r="E18">
        <v>123</v>
      </c>
      <c r="F18">
        <v>3733</v>
      </c>
      <c r="G18">
        <v>3298</v>
      </c>
      <c r="H18">
        <v>67</v>
      </c>
      <c r="I18">
        <v>363</v>
      </c>
      <c r="J18">
        <v>5</v>
      </c>
      <c r="K18" s="34">
        <v>2.3414351851851901E-2</v>
      </c>
      <c r="L18">
        <v>6643</v>
      </c>
      <c r="M18" s="34">
        <v>2.1087962962962999E-2</v>
      </c>
      <c r="N18">
        <v>7371</v>
      </c>
    </row>
    <row r="19" spans="1:14" x14ac:dyDescent="0.25">
      <c r="A19" s="33">
        <v>44201</v>
      </c>
      <c r="B19" s="34">
        <v>0.706666666666667</v>
      </c>
      <c r="C19" s="34">
        <v>0.74271990740740701</v>
      </c>
      <c r="D19" t="s">
        <v>162</v>
      </c>
      <c r="E19">
        <v>123</v>
      </c>
      <c r="F19">
        <v>5406</v>
      </c>
      <c r="G19">
        <v>4616</v>
      </c>
      <c r="H19">
        <v>149</v>
      </c>
      <c r="I19">
        <v>635</v>
      </c>
      <c r="J19">
        <v>6</v>
      </c>
      <c r="K19" s="34">
        <v>3.6018518518518498E-2</v>
      </c>
      <c r="L19">
        <v>6251</v>
      </c>
      <c r="M19" s="34">
        <v>3.4328703703703702E-2</v>
      </c>
      <c r="N19">
        <v>6561</v>
      </c>
    </row>
    <row r="20" spans="1:14" x14ac:dyDescent="0.25">
      <c r="A20" s="33">
        <v>44201</v>
      </c>
      <c r="B20" s="34">
        <v>0.74339120370370404</v>
      </c>
      <c r="C20" s="34">
        <v>0.78537037037037005</v>
      </c>
      <c r="D20" t="s">
        <v>163</v>
      </c>
      <c r="E20">
        <v>123</v>
      </c>
      <c r="F20">
        <v>5461</v>
      </c>
      <c r="G20">
        <v>4762</v>
      </c>
      <c r="H20">
        <v>146</v>
      </c>
      <c r="I20">
        <v>544</v>
      </c>
      <c r="J20">
        <v>9</v>
      </c>
      <c r="K20" s="34">
        <v>4.1967592592592598E-2</v>
      </c>
      <c r="L20">
        <v>5421</v>
      </c>
      <c r="M20" s="34">
        <v>3.5740740740740698E-2</v>
      </c>
      <c r="N20">
        <v>6366</v>
      </c>
    </row>
    <row r="21" spans="1:14" x14ac:dyDescent="0.25">
      <c r="A21" s="33">
        <v>44201</v>
      </c>
      <c r="B21" s="34">
        <v>0.788333333333333</v>
      </c>
      <c r="C21" s="34">
        <v>0.790023148148148</v>
      </c>
      <c r="D21" t="s">
        <v>164</v>
      </c>
      <c r="E21">
        <v>123</v>
      </c>
      <c r="F21">
        <v>21</v>
      </c>
      <c r="G21">
        <v>17</v>
      </c>
      <c r="H21">
        <v>0</v>
      </c>
      <c r="I21">
        <v>4</v>
      </c>
      <c r="J21">
        <v>0</v>
      </c>
      <c r="K21" s="34">
        <v>1.71296296296296E-3</v>
      </c>
      <c r="L21">
        <v>510</v>
      </c>
      <c r="M21" s="34">
        <v>3.2407407407407401E-4</v>
      </c>
      <c r="N21">
        <v>2700</v>
      </c>
    </row>
    <row r="22" spans="1:14" x14ac:dyDescent="0.25">
      <c r="A22" s="33">
        <v>44201</v>
      </c>
      <c r="B22" s="34">
        <v>0.79128472222222201</v>
      </c>
      <c r="C22" s="34">
        <v>0.79259259259259296</v>
      </c>
      <c r="D22" t="s">
        <v>165</v>
      </c>
      <c r="E22">
        <v>123</v>
      </c>
      <c r="F22">
        <v>17</v>
      </c>
      <c r="G22">
        <v>8</v>
      </c>
      <c r="H22">
        <v>1</v>
      </c>
      <c r="I22">
        <v>8</v>
      </c>
      <c r="J22">
        <v>0</v>
      </c>
      <c r="K22" s="34">
        <v>1.30787037037037E-3</v>
      </c>
      <c r="L22">
        <v>536</v>
      </c>
      <c r="M22" s="34">
        <v>1.04166666666667E-4</v>
      </c>
      <c r="N22">
        <v>6800</v>
      </c>
    </row>
    <row r="23" spans="1:14" x14ac:dyDescent="0.25">
      <c r="A23" s="33">
        <v>44201</v>
      </c>
      <c r="B23" s="34">
        <v>0.79288194444444404</v>
      </c>
      <c r="C23" s="34">
        <v>0.79376157407407399</v>
      </c>
      <c r="D23" t="s">
        <v>166</v>
      </c>
      <c r="E23">
        <v>123</v>
      </c>
      <c r="F23">
        <v>3</v>
      </c>
      <c r="G23">
        <v>2</v>
      </c>
      <c r="H23">
        <v>1</v>
      </c>
      <c r="I23">
        <v>0</v>
      </c>
      <c r="J23">
        <v>0</v>
      </c>
      <c r="K23" s="34">
        <v>8.7962962962963005E-4</v>
      </c>
      <c r="L23">
        <v>140</v>
      </c>
      <c r="M23" s="34">
        <v>2.31481481481481E-5</v>
      </c>
      <c r="N23">
        <v>5400</v>
      </c>
    </row>
    <row r="24" spans="1:14" x14ac:dyDescent="0.25">
      <c r="A24" s="33">
        <v>44201</v>
      </c>
      <c r="B24" s="34">
        <v>0.79576388888888905</v>
      </c>
      <c r="C24" s="34">
        <v>0.79873842592592603</v>
      </c>
      <c r="D24" t="s">
        <v>167</v>
      </c>
      <c r="E24">
        <v>123</v>
      </c>
      <c r="F24">
        <v>0</v>
      </c>
      <c r="G24">
        <v>0</v>
      </c>
      <c r="H24">
        <v>0</v>
      </c>
      <c r="I24">
        <v>0</v>
      </c>
      <c r="J24">
        <v>0</v>
      </c>
      <c r="K24" s="34">
        <v>2.99768518518519E-3</v>
      </c>
      <c r="L24">
        <v>0</v>
      </c>
      <c r="M24" s="34">
        <v>1.1574074074074101E-5</v>
      </c>
      <c r="N24">
        <v>0</v>
      </c>
    </row>
    <row r="25" spans="1:14" x14ac:dyDescent="0.25">
      <c r="A25" s="33">
        <v>44201</v>
      </c>
      <c r="B25" s="34">
        <v>0.80388888888888899</v>
      </c>
      <c r="C25" s="34">
        <v>0.80601851851851802</v>
      </c>
      <c r="D25" t="s">
        <v>168</v>
      </c>
      <c r="E25">
        <v>123</v>
      </c>
      <c r="F25">
        <v>36</v>
      </c>
      <c r="G25">
        <v>22</v>
      </c>
      <c r="H25">
        <v>0</v>
      </c>
      <c r="I25">
        <v>14</v>
      </c>
      <c r="J25">
        <v>0</v>
      </c>
      <c r="K25" s="34">
        <v>2.1296296296296302E-3</v>
      </c>
      <c r="L25">
        <v>700</v>
      </c>
      <c r="M25" s="34">
        <v>5.32407407407407E-4</v>
      </c>
      <c r="N25">
        <v>2817</v>
      </c>
    </row>
    <row r="26" spans="1:14" x14ac:dyDescent="0.25">
      <c r="A26" s="33">
        <v>44201</v>
      </c>
      <c r="B26" s="34">
        <v>0.80656249999999996</v>
      </c>
      <c r="C26" s="34">
        <v>0.80854166666666705</v>
      </c>
      <c r="D26" t="s">
        <v>169</v>
      </c>
      <c r="E26">
        <v>123</v>
      </c>
      <c r="F26">
        <v>41</v>
      </c>
      <c r="G26">
        <v>32</v>
      </c>
      <c r="H26">
        <v>0</v>
      </c>
      <c r="I26">
        <v>9</v>
      </c>
      <c r="J26">
        <v>0</v>
      </c>
      <c r="K26" s="34">
        <v>1.9791666666666699E-3</v>
      </c>
      <c r="L26">
        <v>863</v>
      </c>
      <c r="M26" s="34">
        <v>5.09259259259259E-4</v>
      </c>
      <c r="N26">
        <v>3354</v>
      </c>
    </row>
    <row r="27" spans="1:14" x14ac:dyDescent="0.25">
      <c r="A27" s="33">
        <v>44201</v>
      </c>
      <c r="B27" s="34">
        <v>0.809456018518519</v>
      </c>
      <c r="C27" s="34">
        <v>0.81114583333333301</v>
      </c>
      <c r="D27" t="s">
        <v>170</v>
      </c>
      <c r="E27">
        <v>123</v>
      </c>
      <c r="F27">
        <v>53</v>
      </c>
      <c r="G27">
        <v>44</v>
      </c>
      <c r="H27">
        <v>0</v>
      </c>
      <c r="I27">
        <v>9</v>
      </c>
      <c r="J27">
        <v>0</v>
      </c>
      <c r="K27" s="34">
        <v>1.71296296296296E-3</v>
      </c>
      <c r="L27">
        <v>1289</v>
      </c>
      <c r="M27" s="34">
        <v>8.6805555555555605E-4</v>
      </c>
      <c r="N27">
        <v>2510</v>
      </c>
    </row>
    <row r="28" spans="1:14" x14ac:dyDescent="0.25">
      <c r="A28" s="33">
        <v>44201</v>
      </c>
      <c r="B28" s="34">
        <v>0.812766203703704</v>
      </c>
      <c r="C28" s="34">
        <v>0.81687500000000002</v>
      </c>
      <c r="D28" t="s">
        <v>171</v>
      </c>
      <c r="E28">
        <v>123</v>
      </c>
      <c r="F28">
        <v>45</v>
      </c>
      <c r="G28">
        <v>26</v>
      </c>
      <c r="H28">
        <v>0</v>
      </c>
      <c r="I28">
        <v>19</v>
      </c>
      <c r="J28">
        <v>0</v>
      </c>
      <c r="K28" s="34">
        <v>4.1435185185185203E-3</v>
      </c>
      <c r="L28">
        <v>452</v>
      </c>
      <c r="M28" s="34">
        <v>5.90277777777778E-4</v>
      </c>
      <c r="N28">
        <v>3115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sqref="A1:N28"/>
    </sheetView>
  </sheetViews>
  <sheetFormatPr defaultColWidth="8.90625" defaultRowHeight="14" x14ac:dyDescent="0.25"/>
  <cols>
    <col min="1" max="3" width="9.6328125"/>
  </cols>
  <sheetData>
    <row r="1" spans="1:14" x14ac:dyDescent="0.25">
      <c r="A1" t="s">
        <v>1</v>
      </c>
      <c r="B1" t="s">
        <v>59</v>
      </c>
      <c r="C1" t="s">
        <v>60</v>
      </c>
      <c r="D1" t="s">
        <v>61</v>
      </c>
      <c r="E1" t="s">
        <v>62</v>
      </c>
      <c r="F1" t="s">
        <v>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</row>
    <row r="2" spans="1:14" x14ac:dyDescent="0.25">
      <c r="A2" s="33">
        <v>44201</v>
      </c>
      <c r="B2" s="34">
        <v>0.308576388888889</v>
      </c>
      <c r="C2" s="34">
        <v>0.31562499999999999</v>
      </c>
      <c r="D2" t="s">
        <v>145</v>
      </c>
      <c r="E2">
        <v>123</v>
      </c>
      <c r="F2">
        <v>182</v>
      </c>
      <c r="G2">
        <v>160</v>
      </c>
      <c r="H2">
        <v>3</v>
      </c>
      <c r="I2">
        <v>19</v>
      </c>
      <c r="J2">
        <v>0</v>
      </c>
      <c r="K2" s="34">
        <v>7.0486111111111097E-3</v>
      </c>
      <c r="L2">
        <v>1074</v>
      </c>
      <c r="M2" s="34">
        <v>2.0138888888888901E-3</v>
      </c>
      <c r="N2">
        <v>3744</v>
      </c>
    </row>
    <row r="3" spans="1:14" x14ac:dyDescent="0.25">
      <c r="A3" s="33">
        <v>44201</v>
      </c>
      <c r="B3" s="34">
        <v>0.31652777777777802</v>
      </c>
      <c r="C3" s="34">
        <v>0.31886574074074098</v>
      </c>
      <c r="D3" t="s">
        <v>146</v>
      </c>
      <c r="F3">
        <v>0</v>
      </c>
      <c r="G3">
        <v>0</v>
      </c>
      <c r="H3">
        <v>0</v>
      </c>
      <c r="I3">
        <v>0</v>
      </c>
      <c r="J3">
        <v>0</v>
      </c>
      <c r="K3" s="34">
        <v>0</v>
      </c>
      <c r="L3">
        <v>0</v>
      </c>
      <c r="M3" s="34">
        <v>0</v>
      </c>
      <c r="N3">
        <v>0</v>
      </c>
    </row>
    <row r="4" spans="1:14" x14ac:dyDescent="0.25">
      <c r="A4" s="33">
        <v>44201</v>
      </c>
      <c r="B4" s="34">
        <v>0.31909722222222198</v>
      </c>
      <c r="C4" s="34">
        <v>0.320196759259259</v>
      </c>
      <c r="D4" t="s">
        <v>147</v>
      </c>
      <c r="F4">
        <v>0</v>
      </c>
      <c r="G4">
        <v>0</v>
      </c>
      <c r="H4">
        <v>0</v>
      </c>
      <c r="I4">
        <v>0</v>
      </c>
      <c r="J4">
        <v>0</v>
      </c>
      <c r="K4" s="34">
        <v>0</v>
      </c>
      <c r="L4">
        <v>0</v>
      </c>
      <c r="M4" s="34">
        <v>0</v>
      </c>
      <c r="N4">
        <v>0</v>
      </c>
    </row>
    <row r="5" spans="1:14" x14ac:dyDescent="0.25">
      <c r="A5" s="33">
        <v>44201</v>
      </c>
      <c r="B5" s="34">
        <v>0.320428240740741</v>
      </c>
      <c r="C5" s="34">
        <v>0.32106481481481502</v>
      </c>
      <c r="D5" t="s">
        <v>148</v>
      </c>
      <c r="F5">
        <v>0</v>
      </c>
      <c r="G5">
        <v>0</v>
      </c>
      <c r="H5">
        <v>0</v>
      </c>
      <c r="I5">
        <v>0</v>
      </c>
      <c r="J5">
        <v>0</v>
      </c>
      <c r="K5" s="34">
        <v>0</v>
      </c>
      <c r="L5">
        <v>0</v>
      </c>
      <c r="M5" s="34">
        <v>0</v>
      </c>
      <c r="N5">
        <v>0</v>
      </c>
    </row>
    <row r="6" spans="1:14" x14ac:dyDescent="0.25">
      <c r="A6" s="33">
        <v>44201</v>
      </c>
      <c r="B6" s="34">
        <v>0.322002314814815</v>
      </c>
      <c r="C6" s="34">
        <v>0.33435185185185201</v>
      </c>
      <c r="D6" t="s">
        <v>149</v>
      </c>
      <c r="E6">
        <v>123</v>
      </c>
      <c r="F6">
        <v>557</v>
      </c>
      <c r="G6">
        <v>471</v>
      </c>
      <c r="H6">
        <v>22</v>
      </c>
      <c r="I6">
        <v>46</v>
      </c>
      <c r="J6">
        <v>18</v>
      </c>
      <c r="K6" s="34">
        <v>1.2361111111111101E-2</v>
      </c>
      <c r="L6">
        <v>1875</v>
      </c>
      <c r="M6" s="34">
        <v>9.0972222222222201E-3</v>
      </c>
      <c r="N6">
        <v>2547</v>
      </c>
    </row>
    <row r="7" spans="1:14" x14ac:dyDescent="0.25">
      <c r="A7" s="33">
        <v>44201</v>
      </c>
      <c r="B7" s="34">
        <v>0.33480324074074103</v>
      </c>
      <c r="C7" s="34">
        <v>0.34041666666666698</v>
      </c>
      <c r="D7" t="s">
        <v>150</v>
      </c>
      <c r="E7">
        <v>123</v>
      </c>
      <c r="F7">
        <v>18</v>
      </c>
      <c r="G7">
        <v>3</v>
      </c>
      <c r="H7">
        <v>7</v>
      </c>
      <c r="I7">
        <v>1</v>
      </c>
      <c r="J7">
        <v>7</v>
      </c>
      <c r="K7" s="34">
        <v>5.6365740740740699E-3</v>
      </c>
      <c r="L7">
        <v>133</v>
      </c>
      <c r="M7" s="34">
        <v>3.6458333333333299E-3</v>
      </c>
      <c r="N7">
        <v>205</v>
      </c>
    </row>
    <row r="8" spans="1:14" x14ac:dyDescent="0.25">
      <c r="A8" s="33">
        <v>44201</v>
      </c>
      <c r="B8" s="34">
        <v>0.34071759259259299</v>
      </c>
      <c r="C8" s="34">
        <v>0.343865740740741</v>
      </c>
      <c r="D8" t="s">
        <v>151</v>
      </c>
      <c r="E8">
        <v>123</v>
      </c>
      <c r="F8">
        <v>4</v>
      </c>
      <c r="G8">
        <v>3</v>
      </c>
      <c r="H8">
        <v>0</v>
      </c>
      <c r="I8">
        <v>0</v>
      </c>
      <c r="J8">
        <v>1</v>
      </c>
      <c r="K8" s="34">
        <v>3.1828703703703702E-3</v>
      </c>
      <c r="L8">
        <v>52</v>
      </c>
      <c r="M8" s="34">
        <v>1.19212962962963E-3</v>
      </c>
      <c r="N8">
        <v>138</v>
      </c>
    </row>
    <row r="9" spans="1:14" x14ac:dyDescent="0.25">
      <c r="A9" s="33">
        <v>44201</v>
      </c>
      <c r="B9" s="34">
        <v>0.344907407407407</v>
      </c>
      <c r="C9" s="34">
        <v>0.38098379629629597</v>
      </c>
      <c r="D9" t="s">
        <v>152</v>
      </c>
      <c r="E9">
        <v>123</v>
      </c>
      <c r="F9">
        <v>2880</v>
      </c>
      <c r="G9">
        <v>2526</v>
      </c>
      <c r="H9">
        <v>59</v>
      </c>
      <c r="I9">
        <v>294</v>
      </c>
      <c r="J9">
        <v>1</v>
      </c>
      <c r="K9" s="34">
        <v>3.6111111111111101E-2</v>
      </c>
      <c r="L9">
        <v>3322</v>
      </c>
      <c r="M9" s="34">
        <v>3.2326388888888898E-2</v>
      </c>
      <c r="N9">
        <v>3710</v>
      </c>
    </row>
    <row r="10" spans="1:14" x14ac:dyDescent="0.25">
      <c r="A10" s="33">
        <v>44201</v>
      </c>
      <c r="B10" s="34">
        <v>0.38133101851851903</v>
      </c>
      <c r="C10" s="34">
        <v>0.41245370370370399</v>
      </c>
      <c r="D10" t="s">
        <v>153</v>
      </c>
      <c r="E10">
        <v>123</v>
      </c>
      <c r="F10">
        <v>4037</v>
      </c>
      <c r="G10">
        <v>3520</v>
      </c>
      <c r="H10">
        <v>95</v>
      </c>
      <c r="I10">
        <v>414</v>
      </c>
      <c r="J10">
        <v>8</v>
      </c>
      <c r="K10" s="34">
        <v>2.4317129629629598E-2</v>
      </c>
      <c r="L10">
        <v>6913</v>
      </c>
      <c r="M10" s="34">
        <v>2.2465277777777799E-2</v>
      </c>
      <c r="N10">
        <v>7483</v>
      </c>
    </row>
    <row r="11" spans="1:14" x14ac:dyDescent="0.25">
      <c r="A11" s="33">
        <v>44201</v>
      </c>
      <c r="B11" s="34">
        <v>0.41270833333333301</v>
      </c>
      <c r="C11" s="34">
        <v>0.45011574074074101</v>
      </c>
      <c r="D11" t="s">
        <v>154</v>
      </c>
      <c r="E11">
        <v>123</v>
      </c>
      <c r="F11">
        <v>4543</v>
      </c>
      <c r="G11">
        <v>3817</v>
      </c>
      <c r="H11">
        <v>48</v>
      </c>
      <c r="I11">
        <v>662</v>
      </c>
      <c r="J11">
        <v>16</v>
      </c>
      <c r="K11" s="34">
        <v>3.7291666666666702E-2</v>
      </c>
      <c r="L11">
        <v>5075</v>
      </c>
      <c r="M11" s="34">
        <v>3.1064814814814799E-2</v>
      </c>
      <c r="N11">
        <v>6093</v>
      </c>
    </row>
    <row r="12" spans="1:14" x14ac:dyDescent="0.25">
      <c r="A12" s="33">
        <v>44201</v>
      </c>
      <c r="B12" s="34">
        <v>0.45043981481481499</v>
      </c>
      <c r="C12" s="34">
        <v>0.49836805555555602</v>
      </c>
      <c r="D12" t="s">
        <v>155</v>
      </c>
      <c r="E12">
        <v>123</v>
      </c>
      <c r="F12">
        <v>4273</v>
      </c>
      <c r="G12">
        <v>3754</v>
      </c>
      <c r="H12">
        <v>155</v>
      </c>
      <c r="I12">
        <v>342</v>
      </c>
      <c r="J12">
        <v>22</v>
      </c>
      <c r="K12" s="34">
        <v>4.0219907407407399E-2</v>
      </c>
      <c r="L12">
        <v>4425</v>
      </c>
      <c r="M12" s="34">
        <v>2.70486111111111E-2</v>
      </c>
      <c r="N12">
        <v>6579</v>
      </c>
    </row>
    <row r="13" spans="1:14" x14ac:dyDescent="0.25">
      <c r="A13" s="33">
        <v>44201</v>
      </c>
      <c r="B13" s="34">
        <v>0.49920138888888899</v>
      </c>
      <c r="C13" s="34">
        <v>0.53447916666666695</v>
      </c>
      <c r="D13" t="s">
        <v>156</v>
      </c>
      <c r="E13">
        <v>123</v>
      </c>
      <c r="F13">
        <v>4401</v>
      </c>
      <c r="G13">
        <v>3995</v>
      </c>
      <c r="H13">
        <v>89</v>
      </c>
      <c r="I13">
        <v>311</v>
      </c>
      <c r="J13">
        <v>6</v>
      </c>
      <c r="K13" s="34">
        <v>3.5254629629629601E-2</v>
      </c>
      <c r="L13">
        <v>5199</v>
      </c>
      <c r="M13" s="34">
        <v>2.8761574074074099E-2</v>
      </c>
      <c r="N13">
        <v>6373</v>
      </c>
    </row>
    <row r="14" spans="1:14" x14ac:dyDescent="0.25">
      <c r="A14" s="33">
        <v>44201</v>
      </c>
      <c r="B14" s="34">
        <v>0.53535879629629601</v>
      </c>
      <c r="C14" s="34">
        <v>0.56563657407407397</v>
      </c>
      <c r="D14" t="s">
        <v>157</v>
      </c>
      <c r="E14">
        <v>123</v>
      </c>
      <c r="F14">
        <v>4732</v>
      </c>
      <c r="G14">
        <v>4383</v>
      </c>
      <c r="H14">
        <v>96</v>
      </c>
      <c r="I14">
        <v>244</v>
      </c>
      <c r="J14">
        <v>9</v>
      </c>
      <c r="K14" s="34">
        <v>3.0231481481481502E-2</v>
      </c>
      <c r="L14">
        <v>6519</v>
      </c>
      <c r="M14" s="34">
        <v>2.82175925925926E-2</v>
      </c>
      <c r="N14">
        <v>6984</v>
      </c>
    </row>
    <row r="15" spans="1:14" x14ac:dyDescent="0.25">
      <c r="A15" s="33">
        <v>44201</v>
      </c>
      <c r="B15" s="34">
        <v>0.56850694444444405</v>
      </c>
      <c r="C15" s="34">
        <v>0.60471064814814801</v>
      </c>
      <c r="D15" t="s">
        <v>158</v>
      </c>
      <c r="E15">
        <v>123</v>
      </c>
      <c r="F15">
        <v>4452</v>
      </c>
      <c r="G15">
        <v>4099</v>
      </c>
      <c r="H15">
        <v>105</v>
      </c>
      <c r="I15">
        <v>241</v>
      </c>
      <c r="J15">
        <v>7</v>
      </c>
      <c r="K15" s="34">
        <v>3.5972222222222197E-2</v>
      </c>
      <c r="L15">
        <v>5155</v>
      </c>
      <c r="M15" s="34">
        <v>3.01157407407407E-2</v>
      </c>
      <c r="N15">
        <v>6157</v>
      </c>
    </row>
    <row r="16" spans="1:14" x14ac:dyDescent="0.25">
      <c r="A16" s="33">
        <v>44201</v>
      </c>
      <c r="B16" s="34">
        <v>0.61532407407407397</v>
      </c>
      <c r="C16" s="34">
        <v>0.64652777777777803</v>
      </c>
      <c r="D16" t="s">
        <v>159</v>
      </c>
      <c r="E16">
        <v>123</v>
      </c>
      <c r="F16">
        <v>4424</v>
      </c>
      <c r="G16">
        <v>3960</v>
      </c>
      <c r="H16">
        <v>46</v>
      </c>
      <c r="I16">
        <v>343</v>
      </c>
      <c r="J16">
        <v>75</v>
      </c>
      <c r="K16" s="34">
        <v>3.0844907407407401E-2</v>
      </c>
      <c r="L16">
        <v>5973</v>
      </c>
      <c r="M16" s="34">
        <v>2.39467592592593E-2</v>
      </c>
      <c r="N16">
        <v>7697</v>
      </c>
    </row>
    <row r="17" spans="1:14" x14ac:dyDescent="0.25">
      <c r="A17" s="33">
        <v>44201</v>
      </c>
      <c r="B17" s="34">
        <v>0.649166666666667</v>
      </c>
      <c r="C17" s="34">
        <v>0.67788194444444405</v>
      </c>
      <c r="D17" t="s">
        <v>160</v>
      </c>
      <c r="E17">
        <v>123</v>
      </c>
      <c r="F17">
        <v>3926</v>
      </c>
      <c r="G17">
        <v>3668</v>
      </c>
      <c r="H17">
        <v>31</v>
      </c>
      <c r="I17">
        <v>175</v>
      </c>
      <c r="J17">
        <v>52</v>
      </c>
      <c r="K17" s="34">
        <v>2.87037037037037E-2</v>
      </c>
      <c r="L17">
        <v>5699</v>
      </c>
      <c r="M17" s="34">
        <v>2.1724537037037001E-2</v>
      </c>
      <c r="N17">
        <v>7525</v>
      </c>
    </row>
    <row r="18" spans="1:14" x14ac:dyDescent="0.25">
      <c r="A18" s="33">
        <v>44201</v>
      </c>
      <c r="B18" s="34">
        <v>0.68278935185185197</v>
      </c>
      <c r="C18" s="34">
        <v>0.70625000000000004</v>
      </c>
      <c r="D18" t="s">
        <v>161</v>
      </c>
      <c r="E18">
        <v>123</v>
      </c>
      <c r="F18">
        <v>3733</v>
      </c>
      <c r="G18">
        <v>3298</v>
      </c>
      <c r="H18">
        <v>67</v>
      </c>
      <c r="I18">
        <v>363</v>
      </c>
      <c r="J18">
        <v>5</v>
      </c>
      <c r="K18" s="34">
        <v>2.3414351851851901E-2</v>
      </c>
      <c r="L18">
        <v>6643</v>
      </c>
      <c r="M18" s="34">
        <v>2.1087962962962999E-2</v>
      </c>
      <c r="N18">
        <v>7371</v>
      </c>
    </row>
    <row r="19" spans="1:14" x14ac:dyDescent="0.25">
      <c r="A19" s="33">
        <v>44201</v>
      </c>
      <c r="B19" s="34">
        <v>0.706666666666667</v>
      </c>
      <c r="C19" s="34">
        <v>0.74271990740740701</v>
      </c>
      <c r="D19" t="s">
        <v>162</v>
      </c>
      <c r="E19">
        <v>123</v>
      </c>
      <c r="F19">
        <v>5406</v>
      </c>
      <c r="G19">
        <v>4616</v>
      </c>
      <c r="H19">
        <v>149</v>
      </c>
      <c r="I19">
        <v>635</v>
      </c>
      <c r="J19">
        <v>6</v>
      </c>
      <c r="K19" s="34">
        <v>3.6018518518518498E-2</v>
      </c>
      <c r="L19">
        <v>6251</v>
      </c>
      <c r="M19" s="34">
        <v>3.4328703703703702E-2</v>
      </c>
      <c r="N19">
        <v>6561</v>
      </c>
    </row>
    <row r="20" spans="1:14" x14ac:dyDescent="0.25">
      <c r="A20" s="33">
        <v>44201</v>
      </c>
      <c r="B20" s="34">
        <v>0.74339120370370404</v>
      </c>
      <c r="C20" s="34">
        <v>0.78537037037037005</v>
      </c>
      <c r="D20" t="s">
        <v>163</v>
      </c>
      <c r="E20">
        <v>123</v>
      </c>
      <c r="F20">
        <v>5461</v>
      </c>
      <c r="G20">
        <v>4762</v>
      </c>
      <c r="H20">
        <v>146</v>
      </c>
      <c r="I20">
        <v>544</v>
      </c>
      <c r="J20">
        <v>9</v>
      </c>
      <c r="K20" s="34">
        <v>4.1967592592592598E-2</v>
      </c>
      <c r="L20">
        <v>5421</v>
      </c>
      <c r="M20" s="34">
        <v>3.5740740740740698E-2</v>
      </c>
      <c r="N20">
        <v>6366</v>
      </c>
    </row>
    <row r="21" spans="1:14" x14ac:dyDescent="0.25">
      <c r="A21" s="33">
        <v>44201</v>
      </c>
      <c r="B21" s="34">
        <v>0.788333333333333</v>
      </c>
      <c r="C21" s="34">
        <v>0.790023148148148</v>
      </c>
      <c r="D21" t="s">
        <v>164</v>
      </c>
      <c r="E21">
        <v>123</v>
      </c>
      <c r="F21">
        <v>21</v>
      </c>
      <c r="G21">
        <v>17</v>
      </c>
      <c r="H21">
        <v>0</v>
      </c>
      <c r="I21">
        <v>4</v>
      </c>
      <c r="J21">
        <v>0</v>
      </c>
      <c r="K21" s="34">
        <v>1.71296296296296E-3</v>
      </c>
      <c r="L21">
        <v>510</v>
      </c>
      <c r="M21" s="34">
        <v>3.2407407407407401E-4</v>
      </c>
      <c r="N21">
        <v>2700</v>
      </c>
    </row>
    <row r="22" spans="1:14" x14ac:dyDescent="0.25">
      <c r="A22" s="33">
        <v>44201</v>
      </c>
      <c r="B22" s="34">
        <v>0.79128472222222201</v>
      </c>
      <c r="C22" s="34">
        <v>0.79259259259259296</v>
      </c>
      <c r="D22" t="s">
        <v>165</v>
      </c>
      <c r="E22">
        <v>123</v>
      </c>
      <c r="F22">
        <v>17</v>
      </c>
      <c r="G22">
        <v>8</v>
      </c>
      <c r="H22">
        <v>1</v>
      </c>
      <c r="I22">
        <v>8</v>
      </c>
      <c r="J22">
        <v>0</v>
      </c>
      <c r="K22" s="34">
        <v>1.30787037037037E-3</v>
      </c>
      <c r="L22">
        <v>536</v>
      </c>
      <c r="M22" s="34">
        <v>1.04166666666667E-4</v>
      </c>
      <c r="N22">
        <v>6800</v>
      </c>
    </row>
    <row r="23" spans="1:14" x14ac:dyDescent="0.25">
      <c r="A23" s="33">
        <v>44201</v>
      </c>
      <c r="B23" s="34">
        <v>0.79288194444444404</v>
      </c>
      <c r="C23" s="34">
        <v>0.79376157407407399</v>
      </c>
      <c r="D23" t="s">
        <v>166</v>
      </c>
      <c r="E23">
        <v>123</v>
      </c>
      <c r="F23">
        <v>3</v>
      </c>
      <c r="G23">
        <v>2</v>
      </c>
      <c r="H23">
        <v>1</v>
      </c>
      <c r="I23">
        <v>0</v>
      </c>
      <c r="J23">
        <v>0</v>
      </c>
      <c r="K23" s="34">
        <v>8.7962962962963005E-4</v>
      </c>
      <c r="L23">
        <v>140</v>
      </c>
      <c r="M23" s="34">
        <v>2.31481481481481E-5</v>
      </c>
      <c r="N23">
        <v>5400</v>
      </c>
    </row>
    <row r="24" spans="1:14" x14ac:dyDescent="0.25">
      <c r="A24" s="33">
        <v>44201</v>
      </c>
      <c r="B24" s="34">
        <v>0.79576388888888905</v>
      </c>
      <c r="C24" s="34">
        <v>0.79873842592592603</v>
      </c>
      <c r="D24" t="s">
        <v>167</v>
      </c>
      <c r="E24">
        <v>123</v>
      </c>
      <c r="F24">
        <v>0</v>
      </c>
      <c r="G24">
        <v>0</v>
      </c>
      <c r="H24">
        <v>0</v>
      </c>
      <c r="I24">
        <v>0</v>
      </c>
      <c r="J24">
        <v>0</v>
      </c>
      <c r="K24" s="34">
        <v>2.99768518518519E-3</v>
      </c>
      <c r="L24">
        <v>0</v>
      </c>
      <c r="M24" s="34">
        <v>1.1574074074074101E-5</v>
      </c>
      <c r="N24">
        <v>0</v>
      </c>
    </row>
    <row r="25" spans="1:14" x14ac:dyDescent="0.25">
      <c r="A25" s="33">
        <v>44201</v>
      </c>
      <c r="B25" s="34">
        <v>0.80388888888888899</v>
      </c>
      <c r="C25" s="34">
        <v>0.80601851851851802</v>
      </c>
      <c r="D25" t="s">
        <v>168</v>
      </c>
      <c r="E25">
        <v>123</v>
      </c>
      <c r="F25">
        <v>36</v>
      </c>
      <c r="G25">
        <v>22</v>
      </c>
      <c r="H25">
        <v>0</v>
      </c>
      <c r="I25">
        <v>14</v>
      </c>
      <c r="J25">
        <v>0</v>
      </c>
      <c r="K25" s="34">
        <v>2.1296296296296302E-3</v>
      </c>
      <c r="L25">
        <v>700</v>
      </c>
      <c r="M25" s="34">
        <v>5.32407407407407E-4</v>
      </c>
      <c r="N25">
        <v>2817</v>
      </c>
    </row>
    <row r="26" spans="1:14" x14ac:dyDescent="0.25">
      <c r="A26" s="33">
        <v>44201</v>
      </c>
      <c r="B26" s="34">
        <v>0.80656249999999996</v>
      </c>
      <c r="C26" s="34">
        <v>0.80854166666666705</v>
      </c>
      <c r="D26" t="s">
        <v>169</v>
      </c>
      <c r="E26">
        <v>123</v>
      </c>
      <c r="F26">
        <v>41</v>
      </c>
      <c r="G26">
        <v>32</v>
      </c>
      <c r="H26">
        <v>0</v>
      </c>
      <c r="I26">
        <v>9</v>
      </c>
      <c r="J26">
        <v>0</v>
      </c>
      <c r="K26" s="34">
        <v>1.9791666666666699E-3</v>
      </c>
      <c r="L26">
        <v>863</v>
      </c>
      <c r="M26" s="34">
        <v>5.09259259259259E-4</v>
      </c>
      <c r="N26">
        <v>3354</v>
      </c>
    </row>
    <row r="27" spans="1:14" x14ac:dyDescent="0.25">
      <c r="A27" s="33">
        <v>44201</v>
      </c>
      <c r="B27" s="34">
        <v>0.809456018518519</v>
      </c>
      <c r="C27" s="34">
        <v>0.81114583333333301</v>
      </c>
      <c r="D27" t="s">
        <v>170</v>
      </c>
      <c r="E27">
        <v>123</v>
      </c>
      <c r="F27">
        <v>53</v>
      </c>
      <c r="G27">
        <v>44</v>
      </c>
      <c r="H27">
        <v>0</v>
      </c>
      <c r="I27">
        <v>9</v>
      </c>
      <c r="J27">
        <v>0</v>
      </c>
      <c r="K27" s="34">
        <v>1.71296296296296E-3</v>
      </c>
      <c r="L27">
        <v>1289</v>
      </c>
      <c r="M27" s="34">
        <v>8.6805555555555605E-4</v>
      </c>
      <c r="N27">
        <v>2510</v>
      </c>
    </row>
    <row r="28" spans="1:14" x14ac:dyDescent="0.25">
      <c r="A28" s="33">
        <v>44201</v>
      </c>
      <c r="B28" s="34">
        <v>0.812766203703704</v>
      </c>
      <c r="C28" s="34">
        <v>0.81687500000000002</v>
      </c>
      <c r="D28" t="s">
        <v>171</v>
      </c>
      <c r="E28">
        <v>123</v>
      </c>
      <c r="F28">
        <v>45</v>
      </c>
      <c r="G28">
        <v>26</v>
      </c>
      <c r="H28">
        <v>0</v>
      </c>
      <c r="I28">
        <v>19</v>
      </c>
      <c r="J28">
        <v>0</v>
      </c>
      <c r="K28" s="34">
        <v>4.1435185185185203E-3</v>
      </c>
      <c r="L28">
        <v>452</v>
      </c>
      <c r="M28" s="34">
        <v>5.90277777777778E-4</v>
      </c>
      <c r="N28">
        <v>3115</v>
      </c>
    </row>
  </sheetData>
  <phoneticPr fontId="4" type="noConversion"/>
  <pageMargins left="0.75" right="0.75" top="1" bottom="1" header="0.5" footer="0.5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tabSelected="1" topLeftCell="G1" zoomScaleNormal="100" workbookViewId="0">
      <selection activeCell="H18" sqref="H18"/>
    </sheetView>
  </sheetViews>
  <sheetFormatPr defaultColWidth="8.90625" defaultRowHeight="14" x14ac:dyDescent="0.25"/>
  <cols>
    <col min="1" max="4" width="8.90625" style="23"/>
    <col min="5" max="5" width="11.90625" style="23" customWidth="1"/>
    <col min="6" max="6" width="16.453125" style="23" customWidth="1"/>
    <col min="7" max="7" width="8.90625" style="23"/>
    <col min="8" max="8" width="29.36328125" style="23" customWidth="1"/>
    <col min="9" max="9" width="36.54296875" style="23" customWidth="1"/>
    <col min="10" max="10" width="10.1796875" style="23" customWidth="1"/>
    <col min="11" max="12" width="13" style="23" customWidth="1"/>
    <col min="13" max="13" width="13.54296875" style="23" bestFit="1" customWidth="1"/>
    <col min="14" max="14" width="33.1796875" style="23" customWidth="1"/>
    <col min="15" max="15" width="28.6328125" style="23" bestFit="1" customWidth="1"/>
    <col min="16" max="16" width="28.6328125" style="23" customWidth="1"/>
    <col min="17" max="17" width="13.54296875" style="23" bestFit="1" customWidth="1"/>
    <col min="18" max="18" width="13.54296875" style="23" customWidth="1"/>
    <col min="19" max="19" width="13.54296875" style="23" bestFit="1" customWidth="1"/>
    <col min="20" max="16384" width="8.90625" style="23"/>
  </cols>
  <sheetData>
    <row r="1" spans="1:19" x14ac:dyDescent="0.25">
      <c r="A1" s="54">
        <v>44311</v>
      </c>
      <c r="B1" s="55"/>
      <c r="C1" s="55"/>
      <c r="D1" s="55"/>
    </row>
    <row r="2" spans="1:19" x14ac:dyDescent="0.25">
      <c r="A2" s="24" t="s">
        <v>172</v>
      </c>
      <c r="H2" s="25" t="s">
        <v>173</v>
      </c>
      <c r="I2" s="67" t="s">
        <v>260</v>
      </c>
      <c r="J2" s="56"/>
      <c r="K2" s="56"/>
      <c r="L2" s="56"/>
      <c r="M2" s="56"/>
      <c r="N2" s="56"/>
      <c r="O2" s="56"/>
      <c r="P2" s="30"/>
      <c r="Q2" s="30"/>
      <c r="R2" s="30"/>
      <c r="S2" s="25"/>
    </row>
    <row r="3" spans="1:19" x14ac:dyDescent="0.25">
      <c r="A3" s="25" t="s">
        <v>174</v>
      </c>
      <c r="B3" s="57">
        <v>61</v>
      </c>
      <c r="C3" s="58"/>
      <c r="D3" s="59"/>
      <c r="E3" s="23" t="s">
        <v>175</v>
      </c>
      <c r="F3" s="23" t="s">
        <v>176</v>
      </c>
      <c r="H3" s="26" t="s">
        <v>172</v>
      </c>
      <c r="I3" s="25"/>
      <c r="J3" s="65" t="s">
        <v>253</v>
      </c>
      <c r="K3" s="65" t="s">
        <v>242</v>
      </c>
      <c r="L3" s="65" t="s">
        <v>243</v>
      </c>
      <c r="M3" s="65" t="s">
        <v>262</v>
      </c>
      <c r="N3" s="26" t="s">
        <v>177</v>
      </c>
      <c r="O3" s="25"/>
      <c r="P3" s="65" t="s">
        <v>259</v>
      </c>
      <c r="Q3" s="65" t="s">
        <v>242</v>
      </c>
      <c r="R3" s="65" t="s">
        <v>243</v>
      </c>
      <c r="S3" s="65" t="s">
        <v>261</v>
      </c>
    </row>
    <row r="4" spans="1:19" x14ac:dyDescent="0.25">
      <c r="A4" s="25" t="s">
        <v>178</v>
      </c>
      <c r="B4" s="25">
        <v>11</v>
      </c>
      <c r="C4" s="25" t="s">
        <v>179</v>
      </c>
      <c r="D4" s="27">
        <f>B4/B3</f>
        <v>0.18032786885245902</v>
      </c>
      <c r="E4" s="28">
        <v>0.79400000000000004</v>
      </c>
      <c r="F4" s="29">
        <f>(1-E4)*D4+E4</f>
        <v>0.83114754098360655</v>
      </c>
      <c r="H4" s="25" t="s">
        <v>180</v>
      </c>
      <c r="I4" s="25"/>
      <c r="J4" s="30">
        <v>9</v>
      </c>
      <c r="K4" s="30"/>
      <c r="L4" s="30"/>
      <c r="M4" s="25"/>
      <c r="N4" s="25" t="s">
        <v>181</v>
      </c>
      <c r="O4" s="25">
        <v>6</v>
      </c>
      <c r="P4" s="30"/>
      <c r="Q4" s="30"/>
      <c r="R4" s="30"/>
      <c r="S4" s="25"/>
    </row>
    <row r="5" spans="1:19" x14ac:dyDescent="0.25">
      <c r="A5" s="30"/>
      <c r="B5" s="30"/>
      <c r="C5" s="30"/>
      <c r="D5" s="64"/>
      <c r="E5" s="28"/>
      <c r="F5" s="66"/>
      <c r="H5" s="68" t="s">
        <v>245</v>
      </c>
      <c r="I5" s="65" t="s">
        <v>250</v>
      </c>
      <c r="J5" s="65"/>
      <c r="K5" s="30"/>
      <c r="L5" s="30"/>
      <c r="M5" s="30"/>
      <c r="N5" s="70" t="s">
        <v>246</v>
      </c>
      <c r="O5" s="65" t="s">
        <v>250</v>
      </c>
      <c r="P5" s="65"/>
      <c r="Q5" s="30"/>
      <c r="R5" s="30"/>
      <c r="S5" s="30"/>
    </row>
    <row r="6" spans="1:19" x14ac:dyDescent="0.25">
      <c r="A6" s="30"/>
      <c r="B6" s="30"/>
      <c r="C6" s="30"/>
      <c r="D6" s="64"/>
      <c r="E6" s="28"/>
      <c r="F6" s="66"/>
      <c r="H6" s="72"/>
      <c r="I6" s="74" t="s">
        <v>244</v>
      </c>
      <c r="J6" s="68"/>
      <c r="K6" s="30"/>
      <c r="L6" s="30"/>
      <c r="M6" s="30"/>
      <c r="N6" s="73"/>
      <c r="O6" s="74" t="s">
        <v>249</v>
      </c>
      <c r="P6" s="74"/>
      <c r="Q6" s="30"/>
      <c r="R6" s="30"/>
      <c r="S6" s="30"/>
    </row>
    <row r="7" spans="1:19" x14ac:dyDescent="0.25">
      <c r="A7" s="30"/>
      <c r="B7" s="30"/>
      <c r="C7" s="30"/>
      <c r="D7" s="64"/>
      <c r="E7" s="28"/>
      <c r="F7" s="66"/>
      <c r="H7" s="72"/>
      <c r="I7" s="75"/>
      <c r="J7" s="72"/>
      <c r="K7" s="30"/>
      <c r="L7" s="30"/>
      <c r="M7" s="30"/>
      <c r="N7" s="73"/>
      <c r="O7" s="75"/>
      <c r="P7" s="75"/>
      <c r="Q7" s="30"/>
      <c r="R7" s="30"/>
      <c r="S7" s="30"/>
    </row>
    <row r="8" spans="1:19" x14ac:dyDescent="0.25">
      <c r="A8" s="30"/>
      <c r="B8" s="30"/>
      <c r="C8" s="30"/>
      <c r="D8" s="64"/>
      <c r="E8" s="28"/>
      <c r="F8" s="66"/>
      <c r="H8" s="72"/>
      <c r="I8" s="75"/>
      <c r="J8" s="72"/>
      <c r="K8" s="30"/>
      <c r="L8" s="30"/>
      <c r="M8" s="30"/>
      <c r="N8" s="73"/>
      <c r="O8" s="75"/>
      <c r="P8" s="75"/>
      <c r="Q8" s="30"/>
      <c r="R8" s="30"/>
      <c r="S8" s="30"/>
    </row>
    <row r="9" spans="1:19" x14ac:dyDescent="0.25">
      <c r="A9" s="25" t="s">
        <v>182</v>
      </c>
      <c r="B9" s="25">
        <v>44</v>
      </c>
      <c r="C9" s="56" t="s">
        <v>183</v>
      </c>
      <c r="D9" s="60">
        <f>SUM(B9:B10)/B3</f>
        <v>0.81967213114754101</v>
      </c>
      <c r="H9" s="69"/>
      <c r="I9" s="76"/>
      <c r="J9" s="69"/>
      <c r="K9" s="64"/>
      <c r="L9" s="64"/>
      <c r="M9" s="25"/>
      <c r="N9" s="71"/>
      <c r="O9" s="76"/>
      <c r="P9" s="76"/>
      <c r="Q9" s="64"/>
      <c r="R9" s="64"/>
      <c r="S9" s="25"/>
    </row>
    <row r="10" spans="1:19" x14ac:dyDescent="0.25">
      <c r="A10" s="25" t="s">
        <v>184</v>
      </c>
      <c r="B10" s="25">
        <v>6</v>
      </c>
      <c r="C10" s="56"/>
      <c r="D10" s="60"/>
      <c r="H10" s="68" t="s">
        <v>247</v>
      </c>
      <c r="I10" s="65" t="s">
        <v>252</v>
      </c>
      <c r="J10" s="65"/>
      <c r="K10" s="30"/>
      <c r="L10" s="30"/>
      <c r="M10" s="25"/>
      <c r="N10" s="70" t="s">
        <v>248</v>
      </c>
      <c r="O10" s="65" t="s">
        <v>252</v>
      </c>
      <c r="P10" s="65"/>
      <c r="Q10" s="30"/>
      <c r="R10" s="30"/>
      <c r="S10" s="25"/>
    </row>
    <row r="11" spans="1:19" x14ac:dyDescent="0.25">
      <c r="H11" s="69"/>
      <c r="I11" s="65" t="s">
        <v>251</v>
      </c>
      <c r="J11" s="65"/>
      <c r="K11" s="30"/>
      <c r="L11" s="30"/>
      <c r="M11" s="25"/>
      <c r="N11" s="71"/>
      <c r="O11" s="65" t="s">
        <v>251</v>
      </c>
      <c r="P11" s="65"/>
      <c r="Q11" s="30"/>
      <c r="R11" s="30"/>
      <c r="S11" s="25"/>
    </row>
    <row r="12" spans="1:19" x14ac:dyDescent="0.25">
      <c r="A12" s="24" t="s">
        <v>177</v>
      </c>
      <c r="H12" s="25" t="s">
        <v>185</v>
      </c>
      <c r="I12" s="25"/>
      <c r="J12" s="30">
        <v>665</v>
      </c>
      <c r="K12" s="30"/>
      <c r="L12" s="30"/>
      <c r="M12" s="25"/>
      <c r="N12" s="25" t="s">
        <v>186</v>
      </c>
      <c r="O12" s="25">
        <v>453</v>
      </c>
      <c r="P12" s="30"/>
      <c r="Q12" s="30"/>
      <c r="R12" s="30"/>
      <c r="S12" s="25"/>
    </row>
    <row r="13" spans="1:19" x14ac:dyDescent="0.25">
      <c r="A13" s="24"/>
      <c r="H13" s="65" t="s">
        <v>254</v>
      </c>
      <c r="I13" s="30"/>
      <c r="J13" s="30"/>
      <c r="K13" s="30"/>
      <c r="L13" s="30"/>
      <c r="M13" s="30"/>
      <c r="N13" s="65" t="s">
        <v>254</v>
      </c>
      <c r="O13" s="30"/>
      <c r="P13" s="30"/>
      <c r="Q13" s="30"/>
      <c r="R13" s="30"/>
      <c r="S13" s="30"/>
    </row>
    <row r="14" spans="1:19" x14ac:dyDescent="0.25">
      <c r="A14" s="24"/>
      <c r="H14" s="65" t="s">
        <v>255</v>
      </c>
      <c r="I14" s="30"/>
      <c r="J14" s="30"/>
      <c r="K14" s="30"/>
      <c r="L14" s="30"/>
      <c r="M14" s="30"/>
      <c r="N14" s="65" t="s">
        <v>255</v>
      </c>
      <c r="O14" s="30"/>
      <c r="P14" s="30"/>
      <c r="Q14" s="30"/>
      <c r="R14" s="30"/>
      <c r="S14" s="30"/>
    </row>
    <row r="15" spans="1:19" x14ac:dyDescent="0.25">
      <c r="A15" s="24"/>
      <c r="H15" s="65" t="s">
        <v>256</v>
      </c>
      <c r="I15" s="30"/>
      <c r="J15" s="30"/>
      <c r="K15" s="30"/>
      <c r="L15" s="30"/>
      <c r="M15" s="30"/>
      <c r="N15" s="65" t="s">
        <v>256</v>
      </c>
      <c r="O15" s="30"/>
      <c r="P15" s="30"/>
      <c r="Q15" s="30"/>
      <c r="R15" s="30"/>
      <c r="S15" s="30"/>
    </row>
    <row r="16" spans="1:19" x14ac:dyDescent="0.25">
      <c r="A16" s="24"/>
      <c r="H16" s="65" t="s">
        <v>257</v>
      </c>
      <c r="I16" s="30"/>
      <c r="J16" s="30"/>
      <c r="K16" s="30"/>
      <c r="L16" s="30"/>
      <c r="M16" s="30"/>
      <c r="N16" s="65" t="s">
        <v>257</v>
      </c>
      <c r="O16" s="30"/>
      <c r="P16" s="30"/>
      <c r="Q16" s="30"/>
      <c r="R16" s="30"/>
      <c r="S16" s="30"/>
    </row>
    <row r="17" spans="1:19" x14ac:dyDescent="0.25">
      <c r="A17" s="24"/>
      <c r="H17" s="65" t="s">
        <v>258</v>
      </c>
      <c r="I17" s="30"/>
      <c r="J17" s="30"/>
      <c r="K17" s="30"/>
      <c r="L17" s="30"/>
      <c r="M17" s="30"/>
      <c r="N17" s="65" t="s">
        <v>258</v>
      </c>
      <c r="O17" s="30"/>
      <c r="P17" s="30"/>
      <c r="Q17" s="30"/>
      <c r="R17" s="30"/>
      <c r="S17" s="30"/>
    </row>
    <row r="18" spans="1:19" x14ac:dyDescent="0.25">
      <c r="A18" s="25" t="s">
        <v>184</v>
      </c>
      <c r="B18" s="25">
        <v>0</v>
      </c>
      <c r="C18" s="30"/>
      <c r="D18" s="32"/>
      <c r="H18" s="25" t="s">
        <v>187</v>
      </c>
      <c r="I18" s="25"/>
      <c r="J18" s="30"/>
      <c r="K18" s="30"/>
      <c r="L18" s="30"/>
      <c r="M18" s="25"/>
      <c r="N18" s="25" t="s">
        <v>187</v>
      </c>
      <c r="O18" s="27" t="e">
        <f>#REF!/O12</f>
        <v>#REF!</v>
      </c>
      <c r="P18" s="64"/>
      <c r="Q18" s="64"/>
      <c r="R18" s="64"/>
      <c r="S18" s="25"/>
    </row>
    <row r="19" spans="1:19" x14ac:dyDescent="0.25">
      <c r="H19" s="30" t="s">
        <v>183</v>
      </c>
      <c r="I19" s="31"/>
      <c r="J19" s="31"/>
      <c r="K19" s="31"/>
      <c r="L19" s="31"/>
      <c r="M19" s="30"/>
      <c r="N19" s="30" t="s">
        <v>183</v>
      </c>
      <c r="O19" s="32">
        <v>0.99780000000000002</v>
      </c>
      <c r="P19" s="32"/>
      <c r="Q19" s="32"/>
      <c r="R19" s="32"/>
      <c r="S19" s="30"/>
    </row>
    <row r="24" spans="1:19" x14ac:dyDescent="0.25">
      <c r="C24" s="28"/>
    </row>
  </sheetData>
  <mergeCells count="13">
    <mergeCell ref="P6:P9"/>
    <mergeCell ref="D9:D10"/>
    <mergeCell ref="H5:H9"/>
    <mergeCell ref="H10:H11"/>
    <mergeCell ref="A1:D1"/>
    <mergeCell ref="I2:O2"/>
    <mergeCell ref="B3:D3"/>
    <mergeCell ref="C9:C10"/>
    <mergeCell ref="N5:N9"/>
    <mergeCell ref="N10:N11"/>
    <mergeCell ref="I6:I9"/>
    <mergeCell ref="J6:J9"/>
    <mergeCell ref="O6:O9"/>
  </mergeCells>
  <phoneticPr fontId="4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topLeftCell="A136" workbookViewId="0">
      <selection activeCell="D157" sqref="A155:D158"/>
    </sheetView>
  </sheetViews>
  <sheetFormatPr defaultColWidth="8.90625" defaultRowHeight="14" x14ac:dyDescent="0.25"/>
  <cols>
    <col min="1" max="1" width="8.90625" style="1"/>
    <col min="2" max="2" width="12.90625" style="1"/>
    <col min="3" max="3" width="8.90625" style="1"/>
    <col min="4" max="4" width="12.90625" style="1"/>
    <col min="5" max="10" width="8.90625" style="1"/>
    <col min="11" max="11" width="10.453125" style="1" customWidth="1"/>
    <col min="12" max="15" width="8.90625" style="1"/>
    <col min="16" max="16" width="10.1796875" style="1" customWidth="1"/>
    <col min="17" max="16384" width="8.90625" style="1"/>
  </cols>
  <sheetData>
    <row r="1" spans="1:20" x14ac:dyDescent="0.25">
      <c r="A1" s="55" t="s">
        <v>188</v>
      </c>
      <c r="B1" s="55"/>
      <c r="C1" s="55"/>
      <c r="D1" s="55"/>
      <c r="E1" s="55"/>
      <c r="F1" s="55"/>
      <c r="G1" s="55"/>
      <c r="H1" s="19"/>
      <c r="I1" s="19"/>
      <c r="K1" s="55" t="s">
        <v>189</v>
      </c>
      <c r="L1" s="55"/>
      <c r="M1" s="55"/>
      <c r="N1" s="55"/>
      <c r="O1" s="55"/>
      <c r="P1" s="55"/>
      <c r="Q1" s="55"/>
    </row>
    <row r="2" spans="1:20" x14ac:dyDescent="0.25">
      <c r="A2" s="55"/>
      <c r="B2" s="55"/>
      <c r="C2" s="55"/>
      <c r="D2" s="55"/>
      <c r="E2" s="55"/>
      <c r="F2" s="55"/>
      <c r="G2" s="55"/>
      <c r="H2" s="19"/>
      <c r="I2" s="19"/>
      <c r="K2" s="55"/>
      <c r="L2" s="55"/>
      <c r="M2" s="55"/>
      <c r="N2" s="55"/>
      <c r="O2" s="55"/>
      <c r="P2" s="55"/>
      <c r="Q2" s="55"/>
    </row>
    <row r="3" spans="1:20" x14ac:dyDescent="0.25">
      <c r="A3" s="1" t="s">
        <v>172</v>
      </c>
      <c r="E3" s="1" t="s">
        <v>190</v>
      </c>
      <c r="K3" s="1" t="s">
        <v>172</v>
      </c>
      <c r="O3" s="1" t="s">
        <v>190</v>
      </c>
    </row>
    <row r="4" spans="1:20" x14ac:dyDescent="0.25">
      <c r="A4" s="20" t="s">
        <v>191</v>
      </c>
      <c r="B4" s="20" t="s">
        <v>192</v>
      </c>
      <c r="C4" s="20" t="s">
        <v>193</v>
      </c>
      <c r="E4" s="20" t="s">
        <v>191</v>
      </c>
      <c r="F4" s="20" t="s">
        <v>192</v>
      </c>
      <c r="G4" s="20" t="s">
        <v>193</v>
      </c>
      <c r="K4" s="20" t="s">
        <v>191</v>
      </c>
      <c r="L4" s="20" t="s">
        <v>192</v>
      </c>
      <c r="M4" s="20" t="s">
        <v>193</v>
      </c>
      <c r="O4" s="20" t="s">
        <v>191</v>
      </c>
      <c r="P4" s="20" t="s">
        <v>192</v>
      </c>
      <c r="Q4" s="20" t="s">
        <v>193</v>
      </c>
    </row>
    <row r="5" spans="1:20" x14ac:dyDescent="0.25">
      <c r="A5" s="20" t="s">
        <v>192</v>
      </c>
      <c r="B5" s="20">
        <v>25</v>
      </c>
      <c r="C5" s="20">
        <v>4</v>
      </c>
      <c r="E5" s="20" t="s">
        <v>192</v>
      </c>
      <c r="F5" s="20">
        <v>22</v>
      </c>
      <c r="G5" s="20">
        <v>0</v>
      </c>
      <c r="K5" s="20" t="s">
        <v>192</v>
      </c>
      <c r="L5" s="20">
        <v>21</v>
      </c>
      <c r="M5" s="20">
        <v>1</v>
      </c>
      <c r="O5" s="20" t="s">
        <v>192</v>
      </c>
      <c r="P5" s="20">
        <v>26</v>
      </c>
      <c r="Q5" s="20">
        <v>6</v>
      </c>
    </row>
    <row r="6" spans="1:20" x14ac:dyDescent="0.25">
      <c r="A6" s="20" t="s">
        <v>193</v>
      </c>
      <c r="B6" s="20">
        <v>14</v>
      </c>
      <c r="C6" s="20">
        <v>9</v>
      </c>
      <c r="E6" s="20" t="s">
        <v>193</v>
      </c>
      <c r="F6" s="20">
        <v>26</v>
      </c>
      <c r="G6" s="20">
        <v>4</v>
      </c>
      <c r="K6" s="20" t="s">
        <v>193</v>
      </c>
      <c r="L6" s="20">
        <v>15</v>
      </c>
      <c r="M6" s="20">
        <v>1</v>
      </c>
      <c r="O6" s="20" t="s">
        <v>193</v>
      </c>
      <c r="P6" s="20">
        <v>2</v>
      </c>
      <c r="Q6" s="20">
        <v>4</v>
      </c>
    </row>
    <row r="7" spans="1:20" x14ac:dyDescent="0.25">
      <c r="A7" s="1" t="s">
        <v>194</v>
      </c>
      <c r="B7" s="61">
        <f>B6/SUM(B5:C6)</f>
        <v>0.26923076923076922</v>
      </c>
      <c r="C7" s="61"/>
      <c r="E7" s="1" t="s">
        <v>194</v>
      </c>
      <c r="F7" s="61">
        <f>F6/SUM(F5:G6)</f>
        <v>0.5</v>
      </c>
      <c r="G7" s="61"/>
      <c r="K7" s="1" t="s">
        <v>194</v>
      </c>
      <c r="L7" s="61">
        <f>L6/SUM(L5:M6)</f>
        <v>0.39473684210526316</v>
      </c>
      <c r="M7" s="61"/>
      <c r="O7" s="1" t="s">
        <v>194</v>
      </c>
      <c r="P7" s="61">
        <f>P6/SUM(P5:Q6)</f>
        <v>5.2631578947368418E-2</v>
      </c>
      <c r="Q7" s="61"/>
    </row>
    <row r="8" spans="1:20" x14ac:dyDescent="0.25">
      <c r="A8" s="1" t="s">
        <v>195</v>
      </c>
      <c r="B8" s="61">
        <f>C5/SUM(B5:C6)</f>
        <v>7.6923076923076927E-2</v>
      </c>
      <c r="C8" s="61"/>
      <c r="E8" s="1" t="s">
        <v>195</v>
      </c>
      <c r="F8" s="61">
        <f>G5/SUM(F5:G6)</f>
        <v>0</v>
      </c>
      <c r="G8" s="61"/>
      <c r="K8" s="1" t="s">
        <v>195</v>
      </c>
      <c r="L8" s="61">
        <f>M5/SUM(L5:M6)</f>
        <v>2.6315789473684209E-2</v>
      </c>
      <c r="M8" s="61"/>
      <c r="O8" s="1" t="s">
        <v>195</v>
      </c>
      <c r="P8" s="61">
        <f>Q5/SUM(P5:Q6)</f>
        <v>0.15789473684210525</v>
      </c>
      <c r="Q8" s="61"/>
    </row>
    <row r="9" spans="1:20" x14ac:dyDescent="0.25">
      <c r="A9" s="1" t="s">
        <v>196</v>
      </c>
      <c r="B9" s="2">
        <f>SUM(B5:B6)/SUM(B5:C6)</f>
        <v>0.75</v>
      </c>
      <c r="E9" s="1" t="s">
        <v>196</v>
      </c>
      <c r="F9" s="2">
        <f>SUM(F5:F6)/SUM(F5:G6)</f>
        <v>0.92307692307692313</v>
      </c>
      <c r="K9" s="1" t="s">
        <v>196</v>
      </c>
      <c r="L9" s="2">
        <f>SUM(L5:L6)/SUM(L5:M6)</f>
        <v>0.94736842105263153</v>
      </c>
      <c r="O9" s="1" t="s">
        <v>196</v>
      </c>
      <c r="P9" s="2">
        <f>SUM(P5:P6)/SUM(P5:Q6)</f>
        <v>0.73684210526315785</v>
      </c>
    </row>
    <row r="10" spans="1:20" x14ac:dyDescent="0.25">
      <c r="A10" s="55" t="s">
        <v>197</v>
      </c>
      <c r="B10" s="55"/>
      <c r="C10" s="55"/>
      <c r="D10" s="55"/>
      <c r="E10" s="55"/>
      <c r="F10" s="55"/>
      <c r="G10" s="55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x14ac:dyDescent="0.25">
      <c r="A11" s="55"/>
      <c r="B11" s="55"/>
      <c r="C11" s="55"/>
      <c r="D11" s="55"/>
      <c r="E11" s="55"/>
      <c r="F11" s="55"/>
      <c r="G11" s="55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x14ac:dyDescent="0.25">
      <c r="A12" s="1" t="s">
        <v>172</v>
      </c>
      <c r="E12" s="1" t="s">
        <v>190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x14ac:dyDescent="0.25">
      <c r="A13" s="20" t="s">
        <v>191</v>
      </c>
      <c r="B13" s="20" t="s">
        <v>192</v>
      </c>
      <c r="C13" s="20" t="s">
        <v>193</v>
      </c>
      <c r="E13" s="20" t="s">
        <v>191</v>
      </c>
      <c r="F13" s="20" t="s">
        <v>192</v>
      </c>
      <c r="G13" s="20" t="s">
        <v>193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x14ac:dyDescent="0.25">
      <c r="A14" s="20" t="s">
        <v>192</v>
      </c>
      <c r="B14" s="20">
        <v>300</v>
      </c>
      <c r="C14" s="20">
        <v>20</v>
      </c>
      <c r="E14" s="20" t="s">
        <v>192</v>
      </c>
      <c r="F14" s="20">
        <v>312</v>
      </c>
      <c r="G14" s="20">
        <v>15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pans="1:20" x14ac:dyDescent="0.25">
      <c r="A15" s="20" t="s">
        <v>193</v>
      </c>
      <c r="B15" s="20">
        <v>18</v>
      </c>
      <c r="C15" s="20">
        <v>22</v>
      </c>
      <c r="E15" s="20" t="s">
        <v>193</v>
      </c>
      <c r="F15" s="20">
        <v>13</v>
      </c>
      <c r="G15" s="20">
        <v>20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x14ac:dyDescent="0.25">
      <c r="A16" s="1" t="s">
        <v>194</v>
      </c>
      <c r="B16" s="61">
        <f>B15/SUM(B14:C15)</f>
        <v>0.05</v>
      </c>
      <c r="C16" s="61"/>
      <c r="E16" s="1" t="s">
        <v>194</v>
      </c>
      <c r="F16" s="61">
        <f>F15/SUM(F14:G15)</f>
        <v>3.6111111111111108E-2</v>
      </c>
      <c r="G16" s="6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x14ac:dyDescent="0.25">
      <c r="A17" s="1" t="s">
        <v>195</v>
      </c>
      <c r="B17" s="61">
        <f>C14/SUM(B14:C15)</f>
        <v>5.5555555555555552E-2</v>
      </c>
      <c r="C17" s="61"/>
      <c r="E17" s="1" t="s">
        <v>195</v>
      </c>
      <c r="F17" s="61">
        <f>G14/SUM(F14:G15)</f>
        <v>4.1666666666666664E-2</v>
      </c>
      <c r="G17" s="61"/>
      <c r="J17" s="21"/>
      <c r="K17" s="21"/>
      <c r="L17" s="22"/>
      <c r="M17" s="22"/>
      <c r="N17" s="21"/>
      <c r="O17" s="21"/>
      <c r="P17" s="62"/>
      <c r="Q17" s="62"/>
      <c r="R17" s="21"/>
      <c r="S17" s="21"/>
      <c r="T17" s="21"/>
    </row>
    <row r="18" spans="1:20" x14ac:dyDescent="0.25">
      <c r="A18" s="1" t="s">
        <v>196</v>
      </c>
      <c r="B18" s="2">
        <f>SUM(B14:B15)/SUM(B14:C15)</f>
        <v>0.8833333333333333</v>
      </c>
      <c r="E18" s="1" t="s">
        <v>196</v>
      </c>
      <c r="F18" s="2">
        <f>SUM(F14:F15)/SUM(F14:G15)</f>
        <v>0.90277777777777779</v>
      </c>
      <c r="J18" s="21"/>
      <c r="K18" s="21"/>
      <c r="L18" s="22"/>
      <c r="M18" s="22"/>
      <c r="N18" s="21"/>
      <c r="O18" s="21"/>
      <c r="P18" s="62"/>
      <c r="Q18" s="62"/>
      <c r="R18" s="21"/>
      <c r="S18" s="21"/>
      <c r="T18" s="21"/>
    </row>
    <row r="19" spans="1:20" x14ac:dyDescent="0.25">
      <c r="A19" s="55" t="s">
        <v>198</v>
      </c>
      <c r="B19" s="55"/>
      <c r="C19" s="55"/>
      <c r="D19" s="55"/>
      <c r="E19" s="55"/>
      <c r="F19" s="55"/>
      <c r="G19" s="55"/>
      <c r="J19" s="21"/>
      <c r="K19" s="55" t="s">
        <v>199</v>
      </c>
      <c r="L19" s="55"/>
      <c r="M19" s="55"/>
      <c r="N19" s="55"/>
      <c r="O19" s="55"/>
      <c r="P19" s="55"/>
      <c r="Q19" s="55"/>
      <c r="R19" s="21"/>
      <c r="S19" s="21"/>
      <c r="T19" s="21"/>
    </row>
    <row r="20" spans="1:20" x14ac:dyDescent="0.25">
      <c r="A20" s="55"/>
      <c r="B20" s="55"/>
      <c r="C20" s="55"/>
      <c r="D20" s="55"/>
      <c r="E20" s="55"/>
      <c r="F20" s="55"/>
      <c r="G20" s="55"/>
      <c r="J20" s="21"/>
      <c r="K20" s="55"/>
      <c r="L20" s="55"/>
      <c r="M20" s="55"/>
      <c r="N20" s="55"/>
      <c r="O20" s="55"/>
      <c r="P20" s="55"/>
      <c r="Q20" s="55"/>
      <c r="R20" s="21"/>
      <c r="S20" s="21"/>
      <c r="T20" s="21"/>
    </row>
    <row r="21" spans="1:20" x14ac:dyDescent="0.25">
      <c r="A21" s="1" t="s">
        <v>172</v>
      </c>
      <c r="E21" s="1" t="s">
        <v>190</v>
      </c>
      <c r="J21" s="21"/>
      <c r="K21" s="1" t="s">
        <v>172</v>
      </c>
      <c r="O21" s="1" t="s">
        <v>190</v>
      </c>
      <c r="R21" s="21"/>
      <c r="S21" s="21"/>
      <c r="T21" s="21"/>
    </row>
    <row r="22" spans="1:20" x14ac:dyDescent="0.25">
      <c r="A22" s="20" t="s">
        <v>191</v>
      </c>
      <c r="B22" s="20" t="s">
        <v>192</v>
      </c>
      <c r="C22" s="20" t="s">
        <v>193</v>
      </c>
      <c r="E22" s="20" t="s">
        <v>191</v>
      </c>
      <c r="F22" s="20" t="s">
        <v>192</v>
      </c>
      <c r="G22" s="20" t="s">
        <v>193</v>
      </c>
      <c r="J22" s="21"/>
      <c r="K22" s="20" t="s">
        <v>191</v>
      </c>
      <c r="L22" s="20" t="s">
        <v>192</v>
      </c>
      <c r="M22" s="20" t="s">
        <v>193</v>
      </c>
      <c r="O22" s="20" t="s">
        <v>191</v>
      </c>
      <c r="P22" s="20" t="s">
        <v>192</v>
      </c>
      <c r="Q22" s="20" t="s">
        <v>193</v>
      </c>
      <c r="R22" s="21"/>
      <c r="S22" s="21"/>
      <c r="T22" s="21"/>
    </row>
    <row r="23" spans="1:20" x14ac:dyDescent="0.25">
      <c r="A23" s="20" t="s">
        <v>192</v>
      </c>
      <c r="B23" s="20">
        <v>65</v>
      </c>
      <c r="C23" s="20">
        <v>11</v>
      </c>
      <c r="E23" s="20" t="s">
        <v>192</v>
      </c>
      <c r="F23" s="20">
        <v>69</v>
      </c>
      <c r="G23" s="20">
        <v>15</v>
      </c>
      <c r="J23" s="21"/>
      <c r="K23" s="20" t="s">
        <v>192</v>
      </c>
      <c r="L23" s="20">
        <v>76</v>
      </c>
      <c r="M23" s="20">
        <v>1</v>
      </c>
      <c r="O23" s="20" t="s">
        <v>192</v>
      </c>
      <c r="P23" s="20">
        <v>108</v>
      </c>
      <c r="Q23" s="20">
        <v>5</v>
      </c>
      <c r="R23" s="21"/>
    </row>
    <row r="24" spans="1:20" x14ac:dyDescent="0.25">
      <c r="A24" s="20" t="s">
        <v>193</v>
      </c>
      <c r="B24" s="20">
        <v>19</v>
      </c>
      <c r="C24" s="20">
        <v>9</v>
      </c>
      <c r="E24" s="20" t="s">
        <v>193</v>
      </c>
      <c r="F24" s="20">
        <v>11</v>
      </c>
      <c r="G24" s="20">
        <v>9</v>
      </c>
      <c r="J24" s="21"/>
      <c r="K24" s="20" t="s">
        <v>193</v>
      </c>
      <c r="L24" s="20">
        <v>20</v>
      </c>
      <c r="M24" s="20">
        <v>23</v>
      </c>
      <c r="O24" s="20" t="s">
        <v>193</v>
      </c>
      <c r="P24" s="20">
        <v>5</v>
      </c>
      <c r="Q24" s="20">
        <v>9</v>
      </c>
      <c r="R24" s="21"/>
    </row>
    <row r="25" spans="1:20" x14ac:dyDescent="0.25">
      <c r="A25" s="1" t="s">
        <v>194</v>
      </c>
      <c r="B25" s="61">
        <f>B24/SUM(B23:C24)</f>
        <v>0.18269230769230768</v>
      </c>
      <c r="C25" s="61"/>
      <c r="E25" s="1" t="s">
        <v>194</v>
      </c>
      <c r="F25" s="61">
        <f>F24/SUM(F23:G24)</f>
        <v>0.10576923076923077</v>
      </c>
      <c r="G25" s="61"/>
      <c r="J25" s="21"/>
      <c r="K25" s="1" t="s">
        <v>194</v>
      </c>
      <c r="L25" s="61">
        <f>L24/SUM(L23:M24)</f>
        <v>0.16666666666666666</v>
      </c>
      <c r="M25" s="61"/>
      <c r="O25" s="1" t="s">
        <v>194</v>
      </c>
      <c r="P25" s="61">
        <f>P24/SUM(P23:Q24)</f>
        <v>3.937007874015748E-2</v>
      </c>
      <c r="Q25" s="61"/>
      <c r="R25" s="21"/>
    </row>
    <row r="26" spans="1:20" x14ac:dyDescent="0.25">
      <c r="A26" s="1" t="s">
        <v>195</v>
      </c>
      <c r="B26" s="61">
        <f>C23/SUM(B23:C24)</f>
        <v>0.10576923076923077</v>
      </c>
      <c r="C26" s="61"/>
      <c r="E26" s="1" t="s">
        <v>195</v>
      </c>
      <c r="F26" s="61">
        <f>G23/SUM(F23:G24)</f>
        <v>0.14423076923076922</v>
      </c>
      <c r="G26" s="61"/>
      <c r="J26" s="21"/>
      <c r="K26" s="1" t="s">
        <v>195</v>
      </c>
      <c r="L26" s="61">
        <f>M23/SUM(L23:M24)</f>
        <v>8.3333333333333332E-3</v>
      </c>
      <c r="M26" s="61"/>
      <c r="O26" s="1" t="s">
        <v>195</v>
      </c>
      <c r="P26" s="61">
        <f>Q23/SUM(P23:Q24)</f>
        <v>3.937007874015748E-2</v>
      </c>
      <c r="Q26" s="61"/>
      <c r="R26" s="21"/>
    </row>
    <row r="27" spans="1:20" x14ac:dyDescent="0.25">
      <c r="A27" s="1" t="s">
        <v>196</v>
      </c>
      <c r="B27" s="2">
        <f>SUM(B23:B24)/SUM(B23:C24)</f>
        <v>0.80769230769230771</v>
      </c>
      <c r="E27" s="1" t="s">
        <v>196</v>
      </c>
      <c r="F27" s="2">
        <f>SUM(F23:F24)/SUM(F23:G24)</f>
        <v>0.76923076923076927</v>
      </c>
      <c r="J27" s="21"/>
      <c r="K27" s="1" t="s">
        <v>196</v>
      </c>
      <c r="L27" s="2">
        <f>SUM(L23:L24)/SUM(L23:M24)</f>
        <v>0.8</v>
      </c>
      <c r="M27" s="21"/>
      <c r="N27" s="21"/>
      <c r="O27" s="1" t="s">
        <v>196</v>
      </c>
      <c r="P27" s="2">
        <f>SUM(P23:P24)/SUM(P23:Q24)</f>
        <v>0.88976377952755903</v>
      </c>
      <c r="Q27" s="21"/>
      <c r="R27" s="21"/>
    </row>
    <row r="28" spans="1:20" x14ac:dyDescent="0.25">
      <c r="F28" s="2"/>
      <c r="J28" s="21"/>
      <c r="R28" s="21"/>
    </row>
    <row r="29" spans="1:20" x14ac:dyDescent="0.25">
      <c r="J29" s="21"/>
      <c r="K29" s="21" t="s">
        <v>200</v>
      </c>
      <c r="L29" s="21"/>
      <c r="M29" s="21"/>
      <c r="N29" s="21"/>
      <c r="O29" s="21" t="s">
        <v>200</v>
      </c>
      <c r="P29" s="21"/>
      <c r="Q29" s="21"/>
      <c r="R29" s="21"/>
    </row>
    <row r="30" spans="1:20" x14ac:dyDescent="0.25">
      <c r="J30" s="21"/>
      <c r="K30" s="53" t="s">
        <v>201</v>
      </c>
      <c r="L30" s="53"/>
      <c r="M30" s="53"/>
      <c r="N30" s="21"/>
      <c r="O30" s="53" t="s">
        <v>202</v>
      </c>
      <c r="P30" s="53"/>
      <c r="Q30" s="53"/>
      <c r="R30" s="21"/>
    </row>
    <row r="31" spans="1:20" x14ac:dyDescent="0.25">
      <c r="J31" s="21"/>
      <c r="K31" s="53"/>
      <c r="L31" s="53"/>
      <c r="M31" s="53"/>
      <c r="N31" s="21"/>
      <c r="O31" s="53"/>
      <c r="P31" s="53"/>
      <c r="Q31" s="53"/>
      <c r="R31" s="21"/>
    </row>
    <row r="32" spans="1:20" ht="15" customHeight="1" x14ac:dyDescent="0.25">
      <c r="J32" s="21"/>
      <c r="K32" s="21" t="s">
        <v>203</v>
      </c>
      <c r="L32" s="22"/>
      <c r="M32" s="22"/>
      <c r="N32" s="21"/>
      <c r="O32" s="21" t="s">
        <v>203</v>
      </c>
      <c r="P32" s="22"/>
      <c r="Q32" s="22"/>
      <c r="R32" s="21"/>
    </row>
    <row r="33" spans="1:18" x14ac:dyDescent="0.25">
      <c r="J33" s="21"/>
      <c r="K33" s="53" t="s">
        <v>204</v>
      </c>
      <c r="L33" s="53"/>
      <c r="M33" s="53"/>
      <c r="N33" s="21"/>
      <c r="O33" s="53" t="s">
        <v>204</v>
      </c>
      <c r="P33" s="53"/>
      <c r="Q33" s="53"/>
      <c r="R33" s="21"/>
    </row>
    <row r="34" spans="1:18" ht="25" customHeight="1" x14ac:dyDescent="0.25">
      <c r="J34" s="21"/>
      <c r="K34" s="53"/>
      <c r="L34" s="53"/>
      <c r="M34" s="53"/>
      <c r="N34" s="21"/>
      <c r="O34" s="53"/>
      <c r="P34" s="53"/>
      <c r="Q34" s="53"/>
      <c r="R34" s="21"/>
    </row>
    <row r="35" spans="1:18" ht="19" customHeight="1" x14ac:dyDescent="0.25">
      <c r="J35" s="21"/>
      <c r="K35" s="21" t="s">
        <v>205</v>
      </c>
      <c r="L35" s="21"/>
      <c r="M35" s="21"/>
      <c r="N35" s="21"/>
      <c r="O35" s="21" t="s">
        <v>205</v>
      </c>
      <c r="P35" s="21"/>
      <c r="Q35" s="21"/>
      <c r="R35" s="21"/>
    </row>
    <row r="36" spans="1:18" x14ac:dyDescent="0.25">
      <c r="K36" s="53" t="s">
        <v>206</v>
      </c>
      <c r="L36" s="53"/>
      <c r="M36" s="53"/>
      <c r="N36" s="21"/>
      <c r="O36" s="53" t="s">
        <v>207</v>
      </c>
      <c r="P36" s="53"/>
      <c r="Q36" s="53"/>
    </row>
    <row r="37" spans="1:18" ht="36" customHeight="1" x14ac:dyDescent="0.25">
      <c r="K37" s="53"/>
      <c r="L37" s="53"/>
      <c r="M37" s="53"/>
      <c r="O37" s="53"/>
      <c r="P37" s="53"/>
      <c r="Q37" s="53"/>
    </row>
    <row r="40" spans="1:18" x14ac:dyDescent="0.25">
      <c r="A40" s="55" t="s">
        <v>208</v>
      </c>
      <c r="B40" s="55"/>
      <c r="C40" s="55"/>
      <c r="D40" s="55"/>
      <c r="E40" s="55"/>
      <c r="F40" s="55"/>
      <c r="G40" s="55"/>
    </row>
    <row r="41" spans="1:18" x14ac:dyDescent="0.25">
      <c r="A41" s="55"/>
      <c r="B41" s="55"/>
      <c r="C41" s="55"/>
      <c r="D41" s="55"/>
      <c r="E41" s="55"/>
      <c r="F41" s="55"/>
      <c r="G41" s="55"/>
    </row>
    <row r="42" spans="1:18" x14ac:dyDescent="0.25">
      <c r="A42" s="1" t="s">
        <v>172</v>
      </c>
      <c r="E42" s="1" t="s">
        <v>190</v>
      </c>
    </row>
    <row r="43" spans="1:18" x14ac:dyDescent="0.25">
      <c r="A43" s="20" t="s">
        <v>191</v>
      </c>
      <c r="B43" s="20" t="s">
        <v>192</v>
      </c>
      <c r="C43" s="20" t="s">
        <v>193</v>
      </c>
      <c r="E43" s="20" t="s">
        <v>191</v>
      </c>
      <c r="F43" s="20" t="s">
        <v>192</v>
      </c>
      <c r="G43" s="20" t="s">
        <v>193</v>
      </c>
    </row>
    <row r="44" spans="1:18" x14ac:dyDescent="0.25">
      <c r="A44" s="20" t="s">
        <v>192</v>
      </c>
      <c r="B44" s="20">
        <v>92</v>
      </c>
      <c r="C44" s="20">
        <v>0</v>
      </c>
      <c r="E44" s="20" t="s">
        <v>192</v>
      </c>
      <c r="F44" s="20">
        <v>106</v>
      </c>
      <c r="G44" s="20">
        <v>17</v>
      </c>
    </row>
    <row r="45" spans="1:18" x14ac:dyDescent="0.25">
      <c r="A45" s="20" t="s">
        <v>193</v>
      </c>
      <c r="B45" s="20">
        <v>30</v>
      </c>
      <c r="C45" s="20">
        <v>28</v>
      </c>
      <c r="E45" s="20" t="s">
        <v>193</v>
      </c>
      <c r="F45" s="20">
        <v>17</v>
      </c>
      <c r="G45" s="20">
        <v>10</v>
      </c>
    </row>
    <row r="46" spans="1:18" x14ac:dyDescent="0.25">
      <c r="A46" s="1" t="s">
        <v>194</v>
      </c>
      <c r="B46" s="61">
        <f>B45/SUM(B44:C45)</f>
        <v>0.2</v>
      </c>
      <c r="C46" s="61"/>
      <c r="E46" s="1" t="s">
        <v>194</v>
      </c>
      <c r="F46" s="61">
        <f>F45/SUM(F44:G45)</f>
        <v>0.11333333333333333</v>
      </c>
      <c r="G46" s="61"/>
    </row>
    <row r="47" spans="1:18" x14ac:dyDescent="0.25">
      <c r="A47" s="1" t="s">
        <v>195</v>
      </c>
      <c r="B47" s="61">
        <f>C44/SUM(B44:C45)</f>
        <v>0</v>
      </c>
      <c r="C47" s="61"/>
      <c r="E47" s="1" t="s">
        <v>195</v>
      </c>
      <c r="F47" s="61">
        <f>G44/SUM(F44:G45)</f>
        <v>0.11333333333333333</v>
      </c>
      <c r="G47" s="61"/>
    </row>
    <row r="48" spans="1:18" x14ac:dyDescent="0.25">
      <c r="A48" s="1" t="s">
        <v>196</v>
      </c>
      <c r="B48" s="2">
        <f>SUM(B44:B45)/SUM(B44:C45)</f>
        <v>0.81333333333333335</v>
      </c>
      <c r="E48" s="1" t="s">
        <v>196</v>
      </c>
      <c r="F48" s="2">
        <f>SUM(F44:F45)/SUM(F44:G45)</f>
        <v>0.82</v>
      </c>
    </row>
    <row r="50" spans="1:7" x14ac:dyDescent="0.25">
      <c r="A50" s="21" t="s">
        <v>205</v>
      </c>
      <c r="B50" s="21"/>
      <c r="C50" s="21"/>
      <c r="E50" s="21" t="s">
        <v>205</v>
      </c>
      <c r="F50" s="21"/>
      <c r="G50" s="21"/>
    </row>
    <row r="51" spans="1:7" x14ac:dyDescent="0.25">
      <c r="A51" s="53" t="s">
        <v>209</v>
      </c>
      <c r="B51" s="53"/>
      <c r="C51" s="53"/>
      <c r="E51" s="53" t="s">
        <v>210</v>
      </c>
      <c r="F51" s="53"/>
      <c r="G51" s="53"/>
    </row>
    <row r="52" spans="1:7" ht="42" customHeight="1" x14ac:dyDescent="0.25">
      <c r="A52" s="53"/>
      <c r="B52" s="53"/>
      <c r="C52" s="53"/>
      <c r="E52" s="53"/>
      <c r="F52" s="53"/>
      <c r="G52" s="53"/>
    </row>
    <row r="55" spans="1:7" x14ac:dyDescent="0.25">
      <c r="A55" s="55" t="s">
        <v>208</v>
      </c>
      <c r="B55" s="55"/>
      <c r="C55" s="55"/>
      <c r="D55" s="55"/>
      <c r="E55" s="55"/>
      <c r="F55" s="55"/>
      <c r="G55" s="55"/>
    </row>
    <row r="56" spans="1:7" x14ac:dyDescent="0.25">
      <c r="A56" s="55"/>
      <c r="B56" s="55"/>
      <c r="C56" s="55"/>
      <c r="D56" s="55"/>
      <c r="E56" s="55"/>
      <c r="F56" s="55"/>
      <c r="G56" s="55"/>
    </row>
    <row r="57" spans="1:7" x14ac:dyDescent="0.25">
      <c r="A57" s="21"/>
      <c r="B57" s="21"/>
      <c r="C57" s="21"/>
      <c r="E57" s="1" t="s">
        <v>190</v>
      </c>
    </row>
    <row r="58" spans="1:7" x14ac:dyDescent="0.25">
      <c r="E58" s="20" t="s">
        <v>191</v>
      </c>
      <c r="F58" s="20" t="s">
        <v>192</v>
      </c>
      <c r="G58" s="20" t="s">
        <v>193</v>
      </c>
    </row>
    <row r="59" spans="1:7" x14ac:dyDescent="0.25">
      <c r="E59" s="20" t="s">
        <v>192</v>
      </c>
      <c r="F59" s="20">
        <v>92</v>
      </c>
      <c r="G59" s="20">
        <v>3</v>
      </c>
    </row>
    <row r="60" spans="1:7" x14ac:dyDescent="0.25">
      <c r="E60" s="20" t="s">
        <v>193</v>
      </c>
      <c r="F60" s="20">
        <v>239</v>
      </c>
      <c r="G60" s="20">
        <v>26</v>
      </c>
    </row>
    <row r="61" spans="1:7" x14ac:dyDescent="0.25">
      <c r="E61" s="1" t="s">
        <v>194</v>
      </c>
      <c r="F61" s="61">
        <f>F60/SUM(F59:G60)</f>
        <v>0.66388888888888886</v>
      </c>
      <c r="G61" s="61"/>
    </row>
    <row r="62" spans="1:7" x14ac:dyDescent="0.25">
      <c r="E62" s="1" t="s">
        <v>195</v>
      </c>
      <c r="F62" s="61">
        <f>G59/SUM(F59:G60)</f>
        <v>8.3333333333333332E-3</v>
      </c>
      <c r="G62" s="61"/>
    </row>
    <row r="63" spans="1:7" x14ac:dyDescent="0.25">
      <c r="E63" s="1" t="s">
        <v>196</v>
      </c>
      <c r="F63" s="2">
        <f>SUM(F59:F60)/SUM(F59:G60)</f>
        <v>0.9194444444444444</v>
      </c>
    </row>
    <row r="65" spans="1:7" x14ac:dyDescent="0.25">
      <c r="E65" s="21"/>
      <c r="F65" s="21"/>
      <c r="G65" s="21"/>
    </row>
    <row r="66" spans="1:7" x14ac:dyDescent="0.25">
      <c r="A66" s="55" t="s">
        <v>211</v>
      </c>
      <c r="B66" s="55"/>
      <c r="C66" s="55"/>
      <c r="D66" s="55"/>
      <c r="E66" s="55"/>
      <c r="F66" s="55"/>
      <c r="G66" s="55"/>
    </row>
    <row r="67" spans="1:7" x14ac:dyDescent="0.25">
      <c r="A67" s="55"/>
      <c r="B67" s="55"/>
      <c r="C67" s="55"/>
      <c r="D67" s="55"/>
      <c r="E67" s="55"/>
      <c r="F67" s="55"/>
      <c r="G67" s="55"/>
    </row>
    <row r="68" spans="1:7" x14ac:dyDescent="0.25">
      <c r="A68" s="1" t="s">
        <v>172</v>
      </c>
      <c r="E68" s="1" t="s">
        <v>190</v>
      </c>
    </row>
    <row r="69" spans="1:7" x14ac:dyDescent="0.25">
      <c r="A69" s="20" t="s">
        <v>191</v>
      </c>
      <c r="B69" s="20" t="s">
        <v>192</v>
      </c>
      <c r="C69" s="20" t="s">
        <v>193</v>
      </c>
      <c r="E69" s="20" t="s">
        <v>191</v>
      </c>
      <c r="F69" s="20" t="s">
        <v>192</v>
      </c>
      <c r="G69" s="20" t="s">
        <v>193</v>
      </c>
    </row>
    <row r="70" spans="1:7" x14ac:dyDescent="0.25">
      <c r="A70" s="20" t="s">
        <v>192</v>
      </c>
      <c r="B70" s="20">
        <v>149</v>
      </c>
      <c r="C70" s="20">
        <v>0</v>
      </c>
      <c r="E70" s="20" t="s">
        <v>192</v>
      </c>
      <c r="F70" s="20">
        <v>42</v>
      </c>
      <c r="G70" s="20">
        <v>0</v>
      </c>
    </row>
    <row r="71" spans="1:7" x14ac:dyDescent="0.25">
      <c r="A71" s="20" t="s">
        <v>193</v>
      </c>
      <c r="B71" s="20">
        <v>30</v>
      </c>
      <c r="C71" s="20">
        <v>61</v>
      </c>
      <c r="E71" s="20" t="s">
        <v>193</v>
      </c>
      <c r="F71" s="20">
        <v>190</v>
      </c>
      <c r="G71" s="20">
        <v>8</v>
      </c>
    </row>
    <row r="72" spans="1:7" x14ac:dyDescent="0.25">
      <c r="A72" s="1" t="s">
        <v>194</v>
      </c>
      <c r="B72" s="61">
        <f>B71/SUM(B70:C71)</f>
        <v>0.125</v>
      </c>
      <c r="C72" s="61"/>
      <c r="E72" s="1" t="s">
        <v>194</v>
      </c>
      <c r="F72" s="61">
        <f>F71/SUM(F70:G71)</f>
        <v>0.79166666666666663</v>
      </c>
      <c r="G72" s="61"/>
    </row>
    <row r="73" spans="1:7" x14ac:dyDescent="0.25">
      <c r="A73" s="1" t="s">
        <v>195</v>
      </c>
      <c r="B73" s="61">
        <f>C70/SUM(B70:C71)</f>
        <v>0</v>
      </c>
      <c r="C73" s="61"/>
      <c r="E73" s="1" t="s">
        <v>195</v>
      </c>
      <c r="F73" s="61">
        <f>G70/SUM(F70:G71)</f>
        <v>0</v>
      </c>
      <c r="G73" s="61"/>
    </row>
    <row r="74" spans="1:7" x14ac:dyDescent="0.25">
      <c r="A74" s="1" t="s">
        <v>196</v>
      </c>
      <c r="B74" s="2">
        <f>SUM(B70:B71)/SUM(B70:C71)</f>
        <v>0.74583333333333335</v>
      </c>
      <c r="E74" s="1" t="s">
        <v>196</v>
      </c>
      <c r="F74" s="2">
        <f>SUM(F70:F71)/SUM(F70:G71)</f>
        <v>0.96666666666666667</v>
      </c>
    </row>
    <row r="77" spans="1:7" x14ac:dyDescent="0.25">
      <c r="A77" s="55" t="s">
        <v>212</v>
      </c>
      <c r="B77" s="55"/>
      <c r="C77" s="55"/>
      <c r="D77" s="55"/>
      <c r="E77" s="55"/>
      <c r="F77" s="55"/>
      <c r="G77" s="55"/>
    </row>
    <row r="78" spans="1:7" x14ac:dyDescent="0.25">
      <c r="A78" s="55"/>
      <c r="B78" s="55"/>
      <c r="C78" s="55"/>
      <c r="D78" s="55"/>
      <c r="E78" s="55"/>
      <c r="F78" s="55"/>
      <c r="G78" s="55"/>
    </row>
    <row r="79" spans="1:7" x14ac:dyDescent="0.25">
      <c r="A79" s="1" t="s">
        <v>172</v>
      </c>
      <c r="E79" s="1" t="s">
        <v>190</v>
      </c>
    </row>
    <row r="80" spans="1:7" x14ac:dyDescent="0.25">
      <c r="A80" s="20" t="s">
        <v>191</v>
      </c>
      <c r="B80" s="20" t="s">
        <v>192</v>
      </c>
      <c r="C80" s="20" t="s">
        <v>193</v>
      </c>
      <c r="E80" s="20" t="s">
        <v>191</v>
      </c>
      <c r="F80" s="20" t="s">
        <v>192</v>
      </c>
      <c r="G80" s="20" t="s">
        <v>193</v>
      </c>
    </row>
    <row r="81" spans="1:7" x14ac:dyDescent="0.25">
      <c r="A81" s="20" t="s">
        <v>192</v>
      </c>
      <c r="B81" s="20">
        <v>157</v>
      </c>
      <c r="C81" s="20">
        <v>0</v>
      </c>
      <c r="E81" s="20" t="s">
        <v>192</v>
      </c>
      <c r="F81" s="20">
        <v>191</v>
      </c>
      <c r="G81" s="20">
        <v>2</v>
      </c>
    </row>
    <row r="82" spans="1:7" x14ac:dyDescent="0.25">
      <c r="A82" s="20" t="s">
        <v>193</v>
      </c>
      <c r="B82" s="20">
        <v>75</v>
      </c>
      <c r="C82" s="20">
        <v>68</v>
      </c>
      <c r="E82" s="20" t="s">
        <v>193</v>
      </c>
      <c r="F82" s="20">
        <v>97</v>
      </c>
      <c r="G82" s="20">
        <v>10</v>
      </c>
    </row>
    <row r="83" spans="1:7" x14ac:dyDescent="0.25">
      <c r="A83" s="1" t="s">
        <v>194</v>
      </c>
      <c r="B83" s="61">
        <f>B82/SUM(B81:C82)</f>
        <v>0.25</v>
      </c>
      <c r="C83" s="61"/>
      <c r="E83" s="1" t="s">
        <v>194</v>
      </c>
      <c r="F83" s="61">
        <f>F82/SUM(F81:G82)</f>
        <v>0.32333333333333331</v>
      </c>
      <c r="G83" s="61"/>
    </row>
    <row r="84" spans="1:7" x14ac:dyDescent="0.25">
      <c r="A84" s="1" t="s">
        <v>195</v>
      </c>
      <c r="B84" s="61">
        <f>C81/SUM(B81:C82)</f>
        <v>0</v>
      </c>
      <c r="C84" s="61"/>
      <c r="E84" s="1" t="s">
        <v>195</v>
      </c>
      <c r="F84" s="61">
        <f>G81/SUM(F81:G82)</f>
        <v>6.6666666666666671E-3</v>
      </c>
      <c r="G84" s="61"/>
    </row>
    <row r="85" spans="1:7" x14ac:dyDescent="0.25">
      <c r="A85" s="1" t="s">
        <v>196</v>
      </c>
      <c r="B85" s="2">
        <f>SUM(B81:B82)/SUM(B81:C82)</f>
        <v>0.77333333333333332</v>
      </c>
      <c r="E85" s="1" t="s">
        <v>196</v>
      </c>
      <c r="F85" s="2">
        <f>SUM(F81:F82)/SUM(F81:G82)</f>
        <v>0.96</v>
      </c>
    </row>
    <row r="88" spans="1:7" x14ac:dyDescent="0.25">
      <c r="A88" s="55" t="s">
        <v>213</v>
      </c>
      <c r="B88" s="55"/>
      <c r="C88" s="55"/>
      <c r="D88" s="55"/>
      <c r="E88" s="55"/>
      <c r="F88" s="55"/>
      <c r="G88" s="55"/>
    </row>
    <row r="89" spans="1:7" x14ac:dyDescent="0.25">
      <c r="A89" s="55"/>
      <c r="B89" s="55"/>
      <c r="C89" s="55"/>
      <c r="D89" s="55"/>
      <c r="E89" s="55"/>
      <c r="F89" s="55"/>
      <c r="G89" s="55"/>
    </row>
    <row r="90" spans="1:7" x14ac:dyDescent="0.25">
      <c r="A90" s="1" t="s">
        <v>172</v>
      </c>
      <c r="E90" s="1" t="s">
        <v>190</v>
      </c>
    </row>
    <row r="91" spans="1:7" x14ac:dyDescent="0.25">
      <c r="A91" s="20" t="s">
        <v>191</v>
      </c>
      <c r="B91" s="20" t="s">
        <v>192</v>
      </c>
      <c r="C91" s="20" t="s">
        <v>193</v>
      </c>
      <c r="E91" s="20" t="s">
        <v>191</v>
      </c>
      <c r="F91" s="20" t="s">
        <v>192</v>
      </c>
      <c r="G91" s="20" t="s">
        <v>193</v>
      </c>
    </row>
    <row r="92" spans="1:7" x14ac:dyDescent="0.25">
      <c r="A92" s="20" t="s">
        <v>192</v>
      </c>
      <c r="B92" s="20">
        <v>104</v>
      </c>
      <c r="C92" s="20">
        <v>0</v>
      </c>
      <c r="E92" s="20" t="s">
        <v>192</v>
      </c>
      <c r="F92" s="20">
        <v>136</v>
      </c>
      <c r="G92" s="20">
        <v>1</v>
      </c>
    </row>
    <row r="93" spans="1:7" x14ac:dyDescent="0.25">
      <c r="A93" s="20" t="s">
        <v>193</v>
      </c>
      <c r="B93" s="20">
        <v>46</v>
      </c>
      <c r="C93" s="20">
        <v>50</v>
      </c>
      <c r="E93" s="20" t="s">
        <v>193</v>
      </c>
      <c r="F93" s="20">
        <v>57</v>
      </c>
      <c r="G93" s="20">
        <v>6</v>
      </c>
    </row>
    <row r="94" spans="1:7" x14ac:dyDescent="0.25">
      <c r="A94" s="1" t="s">
        <v>194</v>
      </c>
      <c r="B94" s="61">
        <f>B93/SUM(B92:C93)</f>
        <v>0.23</v>
      </c>
      <c r="C94" s="61"/>
      <c r="E94" s="1" t="s">
        <v>194</v>
      </c>
      <c r="F94" s="61">
        <f>F93/SUM(F92:G93)</f>
        <v>0.28499999999999998</v>
      </c>
      <c r="G94" s="61"/>
    </row>
    <row r="95" spans="1:7" x14ac:dyDescent="0.25">
      <c r="A95" s="1" t="s">
        <v>195</v>
      </c>
      <c r="B95" s="61">
        <f>C92/SUM(B92:C93)</f>
        <v>0</v>
      </c>
      <c r="C95" s="61"/>
      <c r="E95" s="1" t="s">
        <v>195</v>
      </c>
      <c r="F95" s="61">
        <f>G92/SUM(F92:G93)</f>
        <v>5.0000000000000001E-3</v>
      </c>
      <c r="G95" s="61"/>
    </row>
    <row r="96" spans="1:7" x14ac:dyDescent="0.25">
      <c r="A96" s="1" t="s">
        <v>196</v>
      </c>
      <c r="B96" s="2">
        <f>SUM(B92:B93)/SUM(B92:C93)</f>
        <v>0.75</v>
      </c>
      <c r="E96" s="1" t="s">
        <v>196</v>
      </c>
      <c r="F96" s="2">
        <f>SUM(F92:F93)/SUM(F92:G93)</f>
        <v>0.96499999999999997</v>
      </c>
    </row>
    <row r="99" spans="1:7" x14ac:dyDescent="0.25">
      <c r="A99" s="55" t="s">
        <v>214</v>
      </c>
      <c r="B99" s="55"/>
      <c r="C99" s="55"/>
      <c r="D99" s="55"/>
      <c r="E99" s="55"/>
      <c r="F99" s="55"/>
      <c r="G99" s="55"/>
    </row>
    <row r="100" spans="1:7" x14ac:dyDescent="0.25">
      <c r="A100" s="55"/>
      <c r="B100" s="55"/>
      <c r="C100" s="55"/>
      <c r="D100" s="55"/>
      <c r="E100" s="55"/>
      <c r="F100" s="55"/>
      <c r="G100" s="55"/>
    </row>
    <row r="101" spans="1:7" x14ac:dyDescent="0.25">
      <c r="A101" s="1" t="s">
        <v>172</v>
      </c>
      <c r="E101" s="1" t="s">
        <v>190</v>
      </c>
    </row>
    <row r="102" spans="1:7" x14ac:dyDescent="0.25">
      <c r="A102" s="20" t="s">
        <v>191</v>
      </c>
      <c r="B102" s="20" t="s">
        <v>192</v>
      </c>
      <c r="C102" s="20" t="s">
        <v>193</v>
      </c>
      <c r="E102" s="20" t="s">
        <v>191</v>
      </c>
      <c r="F102" s="20" t="s">
        <v>192</v>
      </c>
      <c r="G102" s="20" t="s">
        <v>193</v>
      </c>
    </row>
    <row r="103" spans="1:7" x14ac:dyDescent="0.25">
      <c r="A103" s="20" t="s">
        <v>192</v>
      </c>
      <c r="B103" s="20">
        <v>105</v>
      </c>
      <c r="C103" s="20">
        <v>0</v>
      </c>
      <c r="E103" s="20" t="s">
        <v>192</v>
      </c>
      <c r="F103" s="20">
        <v>102</v>
      </c>
      <c r="G103" s="20">
        <v>0</v>
      </c>
    </row>
    <row r="104" spans="1:7" x14ac:dyDescent="0.25">
      <c r="A104" s="20" t="s">
        <v>193</v>
      </c>
      <c r="B104" s="20">
        <v>36</v>
      </c>
      <c r="C104" s="20">
        <v>39</v>
      </c>
      <c r="E104" s="20" t="s">
        <v>193</v>
      </c>
      <c r="F104" s="20">
        <v>66</v>
      </c>
      <c r="G104" s="20">
        <v>12</v>
      </c>
    </row>
    <row r="105" spans="1:7" x14ac:dyDescent="0.25">
      <c r="A105" s="1" t="s">
        <v>194</v>
      </c>
      <c r="B105" s="61">
        <f>B104/SUM(B103:C104)</f>
        <v>0.2</v>
      </c>
      <c r="C105" s="61"/>
      <c r="E105" s="1" t="s">
        <v>194</v>
      </c>
      <c r="F105" s="61">
        <f>F104/SUM(F103:G104)</f>
        <v>0.36666666666666664</v>
      </c>
      <c r="G105" s="61"/>
    </row>
    <row r="106" spans="1:7" x14ac:dyDescent="0.25">
      <c r="A106" s="1" t="s">
        <v>195</v>
      </c>
      <c r="B106" s="61">
        <f>C103/SUM(B103:C104)</f>
        <v>0</v>
      </c>
      <c r="C106" s="61"/>
      <c r="E106" s="1" t="s">
        <v>195</v>
      </c>
      <c r="F106" s="61">
        <f>G103/SUM(F103:G104)</f>
        <v>0</v>
      </c>
      <c r="G106" s="61"/>
    </row>
    <row r="107" spans="1:7" x14ac:dyDescent="0.25">
      <c r="A107" s="1" t="s">
        <v>196</v>
      </c>
      <c r="B107" s="2">
        <f>SUM(B103:B104)/SUM(B103:C104)</f>
        <v>0.78333333333333333</v>
      </c>
      <c r="E107" s="1" t="s">
        <v>196</v>
      </c>
      <c r="F107" s="2">
        <f>SUM(F103:F104)/SUM(F103:G104)</f>
        <v>0.93333333333333335</v>
      </c>
    </row>
    <row r="110" spans="1:7" x14ac:dyDescent="0.25">
      <c r="A110" s="55" t="s">
        <v>215</v>
      </c>
      <c r="B110" s="55"/>
      <c r="C110" s="55"/>
      <c r="D110" s="55"/>
      <c r="E110" s="55"/>
      <c r="F110" s="55"/>
      <c r="G110" s="55"/>
    </row>
    <row r="111" spans="1:7" x14ac:dyDescent="0.25">
      <c r="A111" s="55"/>
      <c r="B111" s="55"/>
      <c r="C111" s="55"/>
      <c r="D111" s="55"/>
      <c r="E111" s="55"/>
      <c r="F111" s="55"/>
      <c r="G111" s="55"/>
    </row>
    <row r="112" spans="1:7" x14ac:dyDescent="0.25">
      <c r="A112" s="1" t="s">
        <v>172</v>
      </c>
      <c r="E112" s="1" t="s">
        <v>190</v>
      </c>
    </row>
    <row r="113" spans="1:7" x14ac:dyDescent="0.25">
      <c r="A113" s="20" t="s">
        <v>191</v>
      </c>
      <c r="B113" s="20" t="s">
        <v>192</v>
      </c>
      <c r="C113" s="20" t="s">
        <v>193</v>
      </c>
      <c r="E113" s="20" t="s">
        <v>191</v>
      </c>
      <c r="F113" s="20" t="s">
        <v>192</v>
      </c>
      <c r="G113" s="20" t="s">
        <v>193</v>
      </c>
    </row>
    <row r="114" spans="1:7" x14ac:dyDescent="0.25">
      <c r="A114" s="20" t="s">
        <v>192</v>
      </c>
      <c r="B114" s="20">
        <v>120</v>
      </c>
      <c r="C114" s="20">
        <v>0</v>
      </c>
      <c r="E114" s="20" t="s">
        <v>192</v>
      </c>
      <c r="F114" s="20">
        <v>118</v>
      </c>
      <c r="G114" s="20">
        <v>1</v>
      </c>
    </row>
    <row r="115" spans="1:7" x14ac:dyDescent="0.25">
      <c r="A115" s="20" t="s">
        <v>193</v>
      </c>
      <c r="B115" s="20">
        <v>14</v>
      </c>
      <c r="C115" s="20">
        <v>33</v>
      </c>
      <c r="E115" s="20" t="s">
        <v>193</v>
      </c>
      <c r="F115" s="20">
        <v>42</v>
      </c>
      <c r="G115" s="20">
        <v>6</v>
      </c>
    </row>
    <row r="116" spans="1:7" x14ac:dyDescent="0.25">
      <c r="A116" s="1" t="s">
        <v>194</v>
      </c>
      <c r="B116" s="61">
        <f>B115/SUM(B114:C115)</f>
        <v>8.3832335329341312E-2</v>
      </c>
      <c r="C116" s="61"/>
      <c r="E116" s="1" t="s">
        <v>194</v>
      </c>
      <c r="F116" s="61">
        <f>F115/SUM(F114:G115)</f>
        <v>0.25149700598802394</v>
      </c>
      <c r="G116" s="61"/>
    </row>
    <row r="117" spans="1:7" x14ac:dyDescent="0.25">
      <c r="A117" s="1" t="s">
        <v>195</v>
      </c>
      <c r="B117" s="61">
        <f>C114/SUM(B114:C115)</f>
        <v>0</v>
      </c>
      <c r="C117" s="61"/>
      <c r="E117" s="1" t="s">
        <v>195</v>
      </c>
      <c r="F117" s="61">
        <f>G114/SUM(F114:G115)</f>
        <v>5.9880239520958087E-3</v>
      </c>
      <c r="G117" s="61"/>
    </row>
    <row r="118" spans="1:7" x14ac:dyDescent="0.25">
      <c r="A118" s="1" t="s">
        <v>196</v>
      </c>
      <c r="B118" s="2">
        <f>SUM(B114:B115)/SUM(B114:C115)</f>
        <v>0.80239520958083832</v>
      </c>
      <c r="E118" s="1" t="s">
        <v>196</v>
      </c>
      <c r="F118" s="2">
        <f>SUM(F114:F115)/SUM(F114:G115)</f>
        <v>0.95808383233532934</v>
      </c>
    </row>
    <row r="120" spans="1:7" x14ac:dyDescent="0.25">
      <c r="A120" s="55" t="s">
        <v>216</v>
      </c>
      <c r="B120" s="55"/>
      <c r="C120" s="55"/>
      <c r="D120" s="55"/>
      <c r="E120" s="55"/>
      <c r="F120" s="55"/>
      <c r="G120" s="55"/>
    </row>
    <row r="121" spans="1:7" x14ac:dyDescent="0.25">
      <c r="A121" s="55"/>
      <c r="B121" s="55"/>
      <c r="C121" s="55"/>
      <c r="D121" s="55"/>
      <c r="E121" s="55"/>
      <c r="F121" s="55"/>
      <c r="G121" s="55"/>
    </row>
    <row r="122" spans="1:7" x14ac:dyDescent="0.25">
      <c r="A122" s="1" t="s">
        <v>172</v>
      </c>
      <c r="E122" s="1" t="s">
        <v>190</v>
      </c>
    </row>
    <row r="123" spans="1:7" x14ac:dyDescent="0.25">
      <c r="A123" s="20" t="s">
        <v>191</v>
      </c>
      <c r="B123" s="20" t="s">
        <v>192</v>
      </c>
      <c r="C123" s="20" t="s">
        <v>193</v>
      </c>
      <c r="E123" s="20" t="s">
        <v>191</v>
      </c>
      <c r="F123" s="20" t="s">
        <v>192</v>
      </c>
      <c r="G123" s="20" t="s">
        <v>193</v>
      </c>
    </row>
    <row r="124" spans="1:7" x14ac:dyDescent="0.25">
      <c r="A124" s="20" t="s">
        <v>192</v>
      </c>
      <c r="B124" s="20">
        <v>116</v>
      </c>
      <c r="C124" s="20">
        <v>5</v>
      </c>
      <c r="E124" s="20" t="s">
        <v>192</v>
      </c>
      <c r="F124" s="20">
        <v>141</v>
      </c>
      <c r="G124" s="20">
        <v>1</v>
      </c>
    </row>
    <row r="125" spans="1:7" x14ac:dyDescent="0.25">
      <c r="A125" s="20" t="s">
        <v>193</v>
      </c>
      <c r="B125" s="20">
        <v>55</v>
      </c>
      <c r="C125" s="20">
        <v>24</v>
      </c>
      <c r="E125" s="20" t="s">
        <v>193</v>
      </c>
      <c r="F125" s="20">
        <v>54</v>
      </c>
      <c r="G125" s="20">
        <v>4</v>
      </c>
    </row>
    <row r="126" spans="1:7" x14ac:dyDescent="0.25">
      <c r="A126" s="1" t="s">
        <v>194</v>
      </c>
      <c r="B126" s="61">
        <f>B125/SUM(B124:C125)</f>
        <v>0.27500000000000002</v>
      </c>
      <c r="C126" s="61"/>
      <c r="E126" s="1" t="s">
        <v>194</v>
      </c>
      <c r="F126" s="61">
        <f>F125/SUM(F124:G125)</f>
        <v>0.27</v>
      </c>
      <c r="G126" s="61"/>
    </row>
    <row r="127" spans="1:7" x14ac:dyDescent="0.25">
      <c r="A127" s="1" t="s">
        <v>195</v>
      </c>
      <c r="B127" s="61">
        <f>C124/SUM(B124:C125)</f>
        <v>2.5000000000000001E-2</v>
      </c>
      <c r="C127" s="61"/>
      <c r="E127" s="1" t="s">
        <v>195</v>
      </c>
      <c r="F127" s="61">
        <f>G124/SUM(F124:G125)</f>
        <v>5.0000000000000001E-3</v>
      </c>
      <c r="G127" s="61"/>
    </row>
    <row r="128" spans="1:7" x14ac:dyDescent="0.25">
      <c r="A128" s="1" t="s">
        <v>196</v>
      </c>
      <c r="B128" s="2">
        <f>SUM(B124:B125)/SUM(B124:C125)</f>
        <v>0.85499999999999998</v>
      </c>
      <c r="E128" s="1" t="s">
        <v>196</v>
      </c>
      <c r="F128" s="2">
        <f>SUM(F124:F125)/SUM(F124:G125)</f>
        <v>0.97499999999999998</v>
      </c>
    </row>
    <row r="131" spans="1:7" x14ac:dyDescent="0.25">
      <c r="A131" s="55" t="s">
        <v>217</v>
      </c>
      <c r="B131" s="55"/>
      <c r="C131" s="55"/>
      <c r="D131" s="55"/>
      <c r="E131" s="55"/>
      <c r="F131" s="55"/>
      <c r="G131" s="55"/>
    </row>
    <row r="132" spans="1:7" x14ac:dyDescent="0.25">
      <c r="A132" s="55"/>
      <c r="B132" s="55"/>
      <c r="C132" s="55"/>
      <c r="D132" s="55"/>
      <c r="E132" s="55"/>
      <c r="F132" s="55"/>
      <c r="G132" s="55"/>
    </row>
    <row r="133" spans="1:7" x14ac:dyDescent="0.25">
      <c r="A133" s="1" t="s">
        <v>172</v>
      </c>
      <c r="E133" s="1" t="s">
        <v>190</v>
      </c>
    </row>
    <row r="134" spans="1:7" x14ac:dyDescent="0.25">
      <c r="A134" s="20" t="s">
        <v>191</v>
      </c>
      <c r="B134" s="20" t="s">
        <v>192</v>
      </c>
      <c r="C134" s="20" t="s">
        <v>193</v>
      </c>
      <c r="E134" s="20" t="s">
        <v>191</v>
      </c>
      <c r="F134" s="20" t="s">
        <v>192</v>
      </c>
      <c r="G134" s="20" t="s">
        <v>193</v>
      </c>
    </row>
    <row r="135" spans="1:7" x14ac:dyDescent="0.25">
      <c r="A135" s="20" t="s">
        <v>192</v>
      </c>
      <c r="B135" s="20">
        <v>141</v>
      </c>
      <c r="C135" s="20">
        <v>2</v>
      </c>
      <c r="E135" s="20" t="s">
        <v>192</v>
      </c>
      <c r="F135" s="20">
        <v>165</v>
      </c>
      <c r="G135" s="20">
        <v>0</v>
      </c>
    </row>
    <row r="136" spans="1:7" x14ac:dyDescent="0.25">
      <c r="A136" s="20" t="s">
        <v>193</v>
      </c>
      <c r="B136" s="20">
        <v>93</v>
      </c>
      <c r="C136" s="20">
        <v>14</v>
      </c>
      <c r="E136" s="20" t="s">
        <v>193</v>
      </c>
      <c r="F136" s="20">
        <v>83</v>
      </c>
      <c r="G136" s="20">
        <v>2</v>
      </c>
    </row>
    <row r="137" spans="1:7" x14ac:dyDescent="0.25">
      <c r="A137" s="1" t="s">
        <v>194</v>
      </c>
      <c r="B137" s="61">
        <f>B136/SUM(B135:C136)</f>
        <v>0.372</v>
      </c>
      <c r="C137" s="61"/>
      <c r="E137" s="1" t="s">
        <v>194</v>
      </c>
      <c r="F137" s="61">
        <f>F136/SUM(F135:G136)</f>
        <v>0.33200000000000002</v>
      </c>
      <c r="G137" s="61"/>
    </row>
    <row r="138" spans="1:7" x14ac:dyDescent="0.25">
      <c r="A138" s="1" t="s">
        <v>195</v>
      </c>
      <c r="B138" s="61">
        <f>C135/SUM(B135:C136)</f>
        <v>8.0000000000000002E-3</v>
      </c>
      <c r="C138" s="61"/>
      <c r="E138" s="1" t="s">
        <v>195</v>
      </c>
      <c r="F138" s="61">
        <f>G135/SUM(F135:G136)</f>
        <v>0</v>
      </c>
      <c r="G138" s="61"/>
    </row>
    <row r="139" spans="1:7" x14ac:dyDescent="0.25">
      <c r="A139" s="1" t="s">
        <v>196</v>
      </c>
      <c r="B139" s="2">
        <f>SUM(B135:B136)/SUM(B135:C136)</f>
        <v>0.93600000000000005</v>
      </c>
      <c r="E139" s="1" t="s">
        <v>196</v>
      </c>
      <c r="F139" s="2">
        <f>SUM(F135:F136)/SUM(F135:G136)</f>
        <v>0.99199999999999999</v>
      </c>
    </row>
    <row r="142" spans="1:7" x14ac:dyDescent="0.25">
      <c r="A142" s="55" t="s">
        <v>218</v>
      </c>
      <c r="B142" s="55"/>
      <c r="C142" s="55"/>
      <c r="D142" s="55"/>
      <c r="E142" s="55"/>
      <c r="F142" s="55"/>
      <c r="G142" s="55"/>
    </row>
    <row r="143" spans="1:7" x14ac:dyDescent="0.25">
      <c r="A143" s="55"/>
      <c r="B143" s="55"/>
      <c r="C143" s="55"/>
      <c r="D143" s="55"/>
      <c r="E143" s="55"/>
      <c r="F143" s="55"/>
      <c r="G143" s="55"/>
    </row>
    <row r="144" spans="1:7" x14ac:dyDescent="0.25">
      <c r="A144" s="1" t="s">
        <v>172</v>
      </c>
      <c r="E144" s="1" t="s">
        <v>190</v>
      </c>
    </row>
    <row r="145" spans="1:7" x14ac:dyDescent="0.25">
      <c r="A145" s="20" t="s">
        <v>191</v>
      </c>
      <c r="B145" s="20" t="s">
        <v>192</v>
      </c>
      <c r="C145" s="20" t="s">
        <v>193</v>
      </c>
      <c r="E145" s="20" t="s">
        <v>191</v>
      </c>
      <c r="F145" s="20" t="s">
        <v>192</v>
      </c>
      <c r="G145" s="20" t="s">
        <v>193</v>
      </c>
    </row>
    <row r="146" spans="1:7" x14ac:dyDescent="0.25">
      <c r="A146" s="20" t="s">
        <v>192</v>
      </c>
      <c r="B146" s="20">
        <v>83</v>
      </c>
      <c r="C146" s="20">
        <v>4</v>
      </c>
      <c r="E146" s="20" t="s">
        <v>192</v>
      </c>
      <c r="F146" s="20">
        <v>39</v>
      </c>
      <c r="G146" s="20">
        <v>0</v>
      </c>
    </row>
    <row r="147" spans="1:7" x14ac:dyDescent="0.25">
      <c r="A147" s="20" t="s">
        <v>193</v>
      </c>
      <c r="B147" s="20">
        <v>16</v>
      </c>
      <c r="C147" s="20">
        <v>17</v>
      </c>
      <c r="E147" s="20" t="s">
        <v>193</v>
      </c>
      <c r="F147" s="20">
        <v>20</v>
      </c>
      <c r="G147" s="20">
        <v>1</v>
      </c>
    </row>
    <row r="148" spans="1:7" x14ac:dyDescent="0.25">
      <c r="A148" s="1" t="s">
        <v>194</v>
      </c>
      <c r="B148" s="61">
        <f>B147/SUM(B146:C147)</f>
        <v>0.13333333333333333</v>
      </c>
      <c r="C148" s="61"/>
      <c r="E148" s="1" t="s">
        <v>194</v>
      </c>
      <c r="F148" s="61">
        <f>F147/SUM(F146:G147)</f>
        <v>0.33333333333333331</v>
      </c>
      <c r="G148" s="61"/>
    </row>
    <row r="149" spans="1:7" x14ac:dyDescent="0.25">
      <c r="A149" s="1" t="s">
        <v>195</v>
      </c>
      <c r="B149" s="61">
        <f>C146/SUM(B146:C147)</f>
        <v>3.3333333333333333E-2</v>
      </c>
      <c r="C149" s="61"/>
      <c r="E149" s="1" t="s">
        <v>195</v>
      </c>
      <c r="F149" s="61">
        <f>G146/SUM(F146:G147)</f>
        <v>0</v>
      </c>
      <c r="G149" s="61"/>
    </row>
    <row r="150" spans="1:7" x14ac:dyDescent="0.25">
      <c r="A150" s="1" t="s">
        <v>196</v>
      </c>
      <c r="B150" s="2">
        <f>SUM(B146:B147)/SUM(B146:C147)</f>
        <v>0.82499999999999996</v>
      </c>
      <c r="E150" s="1" t="s">
        <v>196</v>
      </c>
      <c r="F150" s="2">
        <f>SUM(F146:F147)/SUM(F146:G147)</f>
        <v>0.98333333333333328</v>
      </c>
    </row>
    <row r="151" spans="1:7" x14ac:dyDescent="0.25">
      <c r="A151" s="55" t="s">
        <v>219</v>
      </c>
      <c r="B151" s="55"/>
      <c r="C151" s="55"/>
      <c r="D151" s="55"/>
      <c r="E151" s="55"/>
      <c r="F151" s="55"/>
      <c r="G151" s="55"/>
    </row>
    <row r="152" spans="1:7" x14ac:dyDescent="0.25">
      <c r="A152" s="55"/>
      <c r="B152" s="55"/>
      <c r="C152" s="55"/>
      <c r="D152" s="55"/>
      <c r="E152" s="55"/>
      <c r="F152" s="55"/>
      <c r="G152" s="55"/>
    </row>
    <row r="155" spans="1:7" x14ac:dyDescent="0.25">
      <c r="A155"/>
      <c r="B155"/>
      <c r="C155"/>
      <c r="D155"/>
    </row>
    <row r="156" spans="1:7" x14ac:dyDescent="0.25">
      <c r="A156"/>
      <c r="B156"/>
      <c r="C156"/>
      <c r="D156"/>
    </row>
    <row r="157" spans="1:7" x14ac:dyDescent="0.25">
      <c r="A157"/>
      <c r="B157"/>
      <c r="C157"/>
      <c r="D157"/>
    </row>
    <row r="158" spans="1:7" x14ac:dyDescent="0.25">
      <c r="A158"/>
      <c r="B158"/>
      <c r="C158"/>
      <c r="D158"/>
    </row>
  </sheetData>
  <mergeCells count="84">
    <mergeCell ref="A151:G152"/>
    <mergeCell ref="A88:G89"/>
    <mergeCell ref="A99:G100"/>
    <mergeCell ref="A110:G111"/>
    <mergeCell ref="A120:G121"/>
    <mergeCell ref="A131:G132"/>
    <mergeCell ref="A1:G2"/>
    <mergeCell ref="K1:Q2"/>
    <mergeCell ref="A10:G11"/>
    <mergeCell ref="A19:G20"/>
    <mergeCell ref="K19:Q20"/>
    <mergeCell ref="B138:C138"/>
    <mergeCell ref="F138:G138"/>
    <mergeCell ref="B148:C148"/>
    <mergeCell ref="F148:G148"/>
    <mergeCell ref="B149:C149"/>
    <mergeCell ref="F149:G149"/>
    <mergeCell ref="A142:G143"/>
    <mergeCell ref="B126:C126"/>
    <mergeCell ref="F126:G126"/>
    <mergeCell ref="B127:C127"/>
    <mergeCell ref="F127:G127"/>
    <mergeCell ref="B137:C137"/>
    <mergeCell ref="F137:G137"/>
    <mergeCell ref="B106:C106"/>
    <mergeCell ref="F106:G106"/>
    <mergeCell ref="B116:C116"/>
    <mergeCell ref="F116:G116"/>
    <mergeCell ref="B117:C117"/>
    <mergeCell ref="F117:G117"/>
    <mergeCell ref="B94:C94"/>
    <mergeCell ref="F94:G94"/>
    <mergeCell ref="B95:C95"/>
    <mergeCell ref="F95:G95"/>
    <mergeCell ref="B105:C105"/>
    <mergeCell ref="F105:G105"/>
    <mergeCell ref="B73:C73"/>
    <mergeCell ref="F73:G73"/>
    <mergeCell ref="B83:C83"/>
    <mergeCell ref="F83:G83"/>
    <mergeCell ref="B84:C84"/>
    <mergeCell ref="F84:G84"/>
    <mergeCell ref="A77:G78"/>
    <mergeCell ref="B47:C47"/>
    <mergeCell ref="F47:G47"/>
    <mergeCell ref="F61:G61"/>
    <mergeCell ref="F62:G62"/>
    <mergeCell ref="B72:C72"/>
    <mergeCell ref="F72:G72"/>
    <mergeCell ref="A51:C52"/>
    <mergeCell ref="E51:G52"/>
    <mergeCell ref="A55:G56"/>
    <mergeCell ref="A66:G67"/>
    <mergeCell ref="B26:C26"/>
    <mergeCell ref="F26:G26"/>
    <mergeCell ref="L26:M26"/>
    <mergeCell ref="P26:Q26"/>
    <mergeCell ref="B46:C46"/>
    <mergeCell ref="F46:G46"/>
    <mergeCell ref="K30:M31"/>
    <mergeCell ref="O30:Q31"/>
    <mergeCell ref="K33:M34"/>
    <mergeCell ref="O33:Q34"/>
    <mergeCell ref="K36:M37"/>
    <mergeCell ref="O36:Q37"/>
    <mergeCell ref="A40:G41"/>
    <mergeCell ref="P18:Q18"/>
    <mergeCell ref="B25:C25"/>
    <mergeCell ref="F25:G25"/>
    <mergeCell ref="L25:M25"/>
    <mergeCell ref="P25:Q25"/>
    <mergeCell ref="B16:C16"/>
    <mergeCell ref="F16:G16"/>
    <mergeCell ref="B17:C17"/>
    <mergeCell ref="F17:G17"/>
    <mergeCell ref="P17:Q17"/>
    <mergeCell ref="B7:C7"/>
    <mergeCell ref="F7:G7"/>
    <mergeCell ref="L7:M7"/>
    <mergeCell ref="P7:Q7"/>
    <mergeCell ref="B8:C8"/>
    <mergeCell ref="F8:G8"/>
    <mergeCell ref="L8:M8"/>
    <mergeCell ref="P8:Q8"/>
  </mergeCells>
  <phoneticPr fontId="4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workbookViewId="0">
      <selection activeCell="D1" sqref="D1:D1048576"/>
    </sheetView>
  </sheetViews>
  <sheetFormatPr defaultColWidth="8.90625" defaultRowHeight="14" x14ac:dyDescent="0.25"/>
  <cols>
    <col min="1" max="1" width="15.1796875" style="1" customWidth="1"/>
    <col min="2" max="2" width="8.90625" style="1"/>
    <col min="3" max="3" width="8.90625" style="1" customWidth="1"/>
    <col min="4" max="4" width="8.90625" style="2" customWidth="1"/>
    <col min="5" max="13" width="8.90625" style="1" customWidth="1"/>
    <col min="14" max="14" width="12.90625" style="2"/>
    <col min="15" max="16384" width="8.90625" style="1"/>
  </cols>
  <sheetData>
    <row r="1" spans="1:30" ht="28" x14ac:dyDescent="0.25">
      <c r="A1" s="1" t="s">
        <v>1</v>
      </c>
      <c r="B1" s="4" t="s">
        <v>220</v>
      </c>
      <c r="C1" s="4" t="s">
        <v>221</v>
      </c>
      <c r="D1" s="5" t="s">
        <v>222</v>
      </c>
      <c r="E1" s="6" t="s">
        <v>223</v>
      </c>
      <c r="F1" s="6" t="s">
        <v>224</v>
      </c>
      <c r="G1" s="6" t="s">
        <v>225</v>
      </c>
      <c r="H1" s="7" t="s">
        <v>226</v>
      </c>
      <c r="I1" s="7" t="s">
        <v>227</v>
      </c>
      <c r="J1" s="7" t="s">
        <v>228</v>
      </c>
      <c r="K1" s="13" t="s">
        <v>229</v>
      </c>
      <c r="L1" s="13" t="s">
        <v>230</v>
      </c>
      <c r="M1" s="13" t="s">
        <v>231</v>
      </c>
      <c r="N1" s="2" t="s">
        <v>232</v>
      </c>
    </row>
    <row r="2" spans="1:30" x14ac:dyDescent="0.25">
      <c r="A2" s="3">
        <v>44295</v>
      </c>
      <c r="B2" s="8">
        <v>3032</v>
      </c>
      <c r="C2" s="8">
        <v>2538</v>
      </c>
      <c r="D2" s="9">
        <f t="shared" ref="D2:D13" si="0">C2/B2</f>
        <v>0.8370712401055409</v>
      </c>
      <c r="E2" s="10">
        <v>13070</v>
      </c>
      <c r="F2" s="10">
        <v>11687</v>
      </c>
      <c r="G2" s="11">
        <f t="shared" ref="G2:G13" si="1">F2/E2</f>
        <v>0.89418515684774291</v>
      </c>
      <c r="H2" s="12">
        <v>3236</v>
      </c>
      <c r="I2" s="12">
        <v>2651</v>
      </c>
      <c r="J2" s="14">
        <f t="shared" ref="J2:J13" si="2">I2/H2</f>
        <v>0.81922126081582203</v>
      </c>
      <c r="K2" s="15">
        <v>3847</v>
      </c>
      <c r="L2" s="15">
        <v>3154</v>
      </c>
      <c r="M2" s="16">
        <f t="shared" ref="M2:M13" si="3">L2/K2</f>
        <v>0.81985963088120617</v>
      </c>
      <c r="N2" s="2">
        <f t="shared" ref="N2:N13" si="4">(M2+J2+G2+D2)/4</f>
        <v>0.84258432216257795</v>
      </c>
    </row>
    <row r="3" spans="1:30" x14ac:dyDescent="0.25">
      <c r="A3" s="3">
        <v>44299</v>
      </c>
      <c r="B3" s="4">
        <v>2855</v>
      </c>
      <c r="C3" s="4">
        <v>2432</v>
      </c>
      <c r="D3" s="9">
        <f t="shared" si="0"/>
        <v>0.85183887915936951</v>
      </c>
      <c r="E3" s="6">
        <v>9594</v>
      </c>
      <c r="F3" s="6">
        <v>8171</v>
      </c>
      <c r="G3" s="11">
        <f t="shared" si="1"/>
        <v>0.85167813216593702</v>
      </c>
      <c r="H3" s="7">
        <v>3725</v>
      </c>
      <c r="I3" s="7">
        <v>2454</v>
      </c>
      <c r="J3" s="14">
        <f t="shared" si="2"/>
        <v>0.65879194630872484</v>
      </c>
      <c r="K3" s="13">
        <v>5797</v>
      </c>
      <c r="L3" s="13">
        <v>4812</v>
      </c>
      <c r="M3" s="16">
        <f t="shared" si="3"/>
        <v>0.83008452647921338</v>
      </c>
      <c r="N3" s="2">
        <f t="shared" si="4"/>
        <v>0.79809837102831127</v>
      </c>
    </row>
    <row r="4" spans="1:30" x14ac:dyDescent="0.25">
      <c r="A4" s="3">
        <v>44300</v>
      </c>
      <c r="B4" s="8">
        <v>4437</v>
      </c>
      <c r="C4" s="8">
        <v>3698</v>
      </c>
      <c r="D4" s="9">
        <f t="shared" si="0"/>
        <v>0.8334460220869957</v>
      </c>
      <c r="E4" s="10">
        <v>14685</v>
      </c>
      <c r="F4" s="10">
        <v>12786</v>
      </c>
      <c r="G4" s="11">
        <f t="shared" si="1"/>
        <v>0.87068437180796732</v>
      </c>
      <c r="H4" s="12">
        <v>5199</v>
      </c>
      <c r="I4" s="12">
        <v>3627</v>
      </c>
      <c r="J4" s="14">
        <f t="shared" si="2"/>
        <v>0.69763416041546455</v>
      </c>
      <c r="K4" s="15">
        <v>8109</v>
      </c>
      <c r="L4" s="15">
        <v>6776</v>
      </c>
      <c r="M4" s="16">
        <f t="shared" si="3"/>
        <v>0.8356147490442718</v>
      </c>
      <c r="N4" s="2">
        <f t="shared" si="4"/>
        <v>0.80934482583867484</v>
      </c>
    </row>
    <row r="5" spans="1:30" x14ac:dyDescent="0.25">
      <c r="A5" s="3">
        <v>44301</v>
      </c>
      <c r="B5" s="8">
        <v>4898</v>
      </c>
      <c r="C5" s="8">
        <v>4137</v>
      </c>
      <c r="D5" s="9">
        <v>0.84460000000000002</v>
      </c>
      <c r="E5" s="10">
        <v>15236</v>
      </c>
      <c r="F5" s="10">
        <v>13421</v>
      </c>
      <c r="G5" s="11">
        <v>0.88090000000000002</v>
      </c>
      <c r="H5" s="12">
        <v>5330</v>
      </c>
      <c r="I5" s="12">
        <v>3621</v>
      </c>
      <c r="J5" s="14">
        <v>0.6794</v>
      </c>
      <c r="K5" s="15">
        <v>8039</v>
      </c>
      <c r="L5" s="15">
        <v>6742</v>
      </c>
      <c r="M5" s="16">
        <v>0.8387</v>
      </c>
      <c r="N5" s="2">
        <f t="shared" si="4"/>
        <v>0.81089999999999995</v>
      </c>
    </row>
    <row r="6" spans="1:30" x14ac:dyDescent="0.25">
      <c r="A6" s="3">
        <v>44292</v>
      </c>
      <c r="B6" s="8">
        <v>4537</v>
      </c>
      <c r="C6" s="8">
        <v>3889</v>
      </c>
      <c r="D6" s="9">
        <f t="shared" si="0"/>
        <v>0.85717434428036143</v>
      </c>
      <c r="E6" s="10">
        <v>15054</v>
      </c>
      <c r="F6" s="10">
        <v>13250</v>
      </c>
      <c r="G6" s="11">
        <f t="shared" si="1"/>
        <v>0.88016474026836722</v>
      </c>
      <c r="H6" s="12">
        <v>4193</v>
      </c>
      <c r="I6" s="12">
        <v>3147</v>
      </c>
      <c r="J6" s="14">
        <f t="shared" si="2"/>
        <v>0.75053660863343663</v>
      </c>
      <c r="K6" s="15">
        <v>8430</v>
      </c>
      <c r="L6" s="15">
        <v>7044</v>
      </c>
      <c r="M6" s="16">
        <f t="shared" si="3"/>
        <v>0.83558718861209968</v>
      </c>
      <c r="N6" s="2">
        <f t="shared" si="4"/>
        <v>0.83086572044856633</v>
      </c>
    </row>
    <row r="7" spans="1:30" x14ac:dyDescent="0.25">
      <c r="A7" s="3">
        <v>44305</v>
      </c>
      <c r="B7" s="8">
        <v>3429</v>
      </c>
      <c r="C7" s="8">
        <v>2904</v>
      </c>
      <c r="D7" s="9">
        <f t="shared" si="0"/>
        <v>0.84689413823272086</v>
      </c>
      <c r="E7" s="10">
        <v>13619</v>
      </c>
      <c r="F7" s="10">
        <v>11687</v>
      </c>
      <c r="G7" s="11">
        <f t="shared" si="1"/>
        <v>0.85813936412365077</v>
      </c>
      <c r="H7" s="12">
        <v>5508</v>
      </c>
      <c r="I7" s="12">
        <v>4050</v>
      </c>
      <c r="J7" s="14">
        <f t="shared" si="2"/>
        <v>0.73529411764705888</v>
      </c>
      <c r="K7" s="15">
        <v>7535</v>
      </c>
      <c r="L7" s="15">
        <v>6165</v>
      </c>
      <c r="M7" s="16">
        <f t="shared" si="3"/>
        <v>0.81818181818181823</v>
      </c>
      <c r="N7" s="2">
        <f t="shared" si="4"/>
        <v>0.81462735954631227</v>
      </c>
    </row>
    <row r="8" spans="1:30" x14ac:dyDescent="0.25">
      <c r="A8" s="3" t="s">
        <v>32</v>
      </c>
      <c r="B8" s="8">
        <v>1107</v>
      </c>
      <c r="C8" s="8">
        <v>951</v>
      </c>
      <c r="D8" s="9">
        <f t="shared" si="0"/>
        <v>0.85907859078590787</v>
      </c>
      <c r="E8" s="10">
        <v>4036</v>
      </c>
      <c r="F8" s="10">
        <v>3451</v>
      </c>
      <c r="G8" s="11">
        <f t="shared" si="1"/>
        <v>0.85505450941526262</v>
      </c>
      <c r="H8" s="12">
        <v>1708</v>
      </c>
      <c r="I8" s="12">
        <v>1144</v>
      </c>
      <c r="J8" s="14">
        <f t="shared" si="2"/>
        <v>0.66978922716627631</v>
      </c>
      <c r="K8" s="15">
        <v>2331</v>
      </c>
      <c r="L8" s="15">
        <v>1891</v>
      </c>
      <c r="M8" s="16">
        <f t="shared" si="3"/>
        <v>0.81123981123981126</v>
      </c>
      <c r="N8" s="2">
        <f t="shared" si="4"/>
        <v>0.7987905346518146</v>
      </c>
    </row>
    <row r="9" spans="1:30" x14ac:dyDescent="0.25">
      <c r="A9" s="3" t="s">
        <v>35</v>
      </c>
      <c r="B9" s="8">
        <v>2688</v>
      </c>
      <c r="C9" s="8">
        <v>2346</v>
      </c>
      <c r="D9" s="9">
        <f t="shared" si="0"/>
        <v>0.8727678571428571</v>
      </c>
      <c r="E9" s="10">
        <v>11891</v>
      </c>
      <c r="F9" s="10">
        <v>10440</v>
      </c>
      <c r="G9" s="11">
        <f t="shared" si="1"/>
        <v>0.87797493902951818</v>
      </c>
      <c r="H9" s="12">
        <v>5312</v>
      </c>
      <c r="I9" s="12">
        <v>3683</v>
      </c>
      <c r="J9" s="14">
        <f t="shared" si="2"/>
        <v>0.69333584337349397</v>
      </c>
      <c r="K9" s="15">
        <v>3834</v>
      </c>
      <c r="L9" s="15">
        <v>3158</v>
      </c>
      <c r="M9" s="16">
        <f t="shared" si="3"/>
        <v>0.82368283776734486</v>
      </c>
      <c r="N9" s="2">
        <f t="shared" si="4"/>
        <v>0.81694036932830361</v>
      </c>
    </row>
    <row r="10" spans="1:30" x14ac:dyDescent="0.25">
      <c r="A10" s="3" t="s">
        <v>38</v>
      </c>
      <c r="B10" s="8">
        <v>1055</v>
      </c>
      <c r="C10" s="8">
        <v>906</v>
      </c>
      <c r="D10" s="9">
        <f t="shared" si="0"/>
        <v>0.85876777251184833</v>
      </c>
      <c r="E10" s="10">
        <v>5167</v>
      </c>
      <c r="F10" s="10">
        <v>4675</v>
      </c>
      <c r="G10" s="11">
        <f t="shared" si="1"/>
        <v>0.90478033675246761</v>
      </c>
      <c r="H10" s="12">
        <v>1853</v>
      </c>
      <c r="I10" s="12">
        <v>1342</v>
      </c>
      <c r="J10" s="14">
        <f t="shared" si="2"/>
        <v>0.72423097679438753</v>
      </c>
      <c r="K10" s="15">
        <v>1627</v>
      </c>
      <c r="L10" s="15">
        <v>1382</v>
      </c>
      <c r="M10" s="16">
        <f t="shared" si="3"/>
        <v>0.84941610325752914</v>
      </c>
      <c r="N10" s="2">
        <f t="shared" si="4"/>
        <v>0.83429879732905809</v>
      </c>
    </row>
    <row r="11" spans="1:30" x14ac:dyDescent="0.25">
      <c r="A11" s="3" t="s">
        <v>41</v>
      </c>
      <c r="B11" s="8">
        <v>1930</v>
      </c>
      <c r="C11" s="8">
        <v>1640</v>
      </c>
      <c r="D11" s="9">
        <f t="shared" si="0"/>
        <v>0.84974093264248707</v>
      </c>
      <c r="E11" s="10">
        <v>10534</v>
      </c>
      <c r="F11" s="10">
        <v>9396</v>
      </c>
      <c r="G11" s="11">
        <f t="shared" si="1"/>
        <v>0.89196886273020692</v>
      </c>
      <c r="H11" s="12">
        <v>2710</v>
      </c>
      <c r="I11" s="12">
        <v>2114</v>
      </c>
      <c r="J11" s="14">
        <f t="shared" si="2"/>
        <v>0.78007380073800736</v>
      </c>
      <c r="K11" s="15">
        <v>2721</v>
      </c>
      <c r="L11" s="15">
        <v>2363</v>
      </c>
      <c r="M11" s="16">
        <f t="shared" si="3"/>
        <v>0.86843072399852994</v>
      </c>
      <c r="N11" s="2">
        <f t="shared" si="4"/>
        <v>0.84755358002730785</v>
      </c>
      <c r="S11" s="17"/>
      <c r="T11" s="17"/>
      <c r="U11" s="17"/>
      <c r="V11" s="17"/>
    </row>
    <row r="12" spans="1:30" x14ac:dyDescent="0.25">
      <c r="A12" s="3" t="s">
        <v>44</v>
      </c>
      <c r="B12" s="8">
        <v>1330</v>
      </c>
      <c r="C12" s="8">
        <v>994</v>
      </c>
      <c r="D12" s="9">
        <f t="shared" si="0"/>
        <v>0.74736842105263157</v>
      </c>
      <c r="E12" s="10">
        <v>5084</v>
      </c>
      <c r="F12" s="10">
        <v>4582</v>
      </c>
      <c r="G12" s="11">
        <f t="shared" si="1"/>
        <v>0.90125885129819039</v>
      </c>
      <c r="H12" s="12">
        <v>1336</v>
      </c>
      <c r="I12" s="12">
        <v>1078</v>
      </c>
      <c r="J12" s="14">
        <f t="shared" si="2"/>
        <v>0.80688622754491013</v>
      </c>
      <c r="K12" s="15">
        <v>1387</v>
      </c>
      <c r="L12" s="15">
        <v>1198</v>
      </c>
      <c r="M12" s="16">
        <f t="shared" si="3"/>
        <v>0.86373467916366253</v>
      </c>
      <c r="N12" s="2">
        <f t="shared" si="4"/>
        <v>0.82981204476484871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x14ac:dyDescent="0.25">
      <c r="A13" s="3" t="s">
        <v>47</v>
      </c>
      <c r="B13" s="8">
        <v>1531</v>
      </c>
      <c r="C13" s="8">
        <v>1312</v>
      </c>
      <c r="D13" s="9">
        <f t="shared" si="0"/>
        <v>0.85695623775310259</v>
      </c>
      <c r="E13" s="10">
        <v>7187</v>
      </c>
      <c r="F13" s="10">
        <v>6280</v>
      </c>
      <c r="G13" s="11">
        <f t="shared" si="1"/>
        <v>0.87379991651593159</v>
      </c>
      <c r="H13" s="12">
        <v>1637</v>
      </c>
      <c r="I13" s="12">
        <v>1240</v>
      </c>
      <c r="J13" s="14">
        <f t="shared" si="2"/>
        <v>0.75748320097739763</v>
      </c>
      <c r="K13" s="15">
        <v>1797</v>
      </c>
      <c r="L13" s="15">
        <v>1527</v>
      </c>
      <c r="M13" s="16">
        <f t="shared" si="3"/>
        <v>0.84974958263772959</v>
      </c>
      <c r="N13" s="2">
        <f t="shared" si="4"/>
        <v>0.83449723447104041</v>
      </c>
      <c r="R13" s="17"/>
      <c r="S13" s="17"/>
      <c r="T13" s="17"/>
      <c r="U13" s="17"/>
      <c r="V13" s="17"/>
    </row>
    <row r="14" spans="1:30" x14ac:dyDescent="0.25">
      <c r="R14" s="17"/>
      <c r="S14" s="17"/>
      <c r="T14" s="17"/>
      <c r="U14" s="18"/>
      <c r="V14" s="17"/>
      <c r="W14" s="17"/>
      <c r="X14" s="18"/>
      <c r="Y14" s="17"/>
      <c r="Z14" s="17"/>
      <c r="AA14" s="18"/>
      <c r="AB14" s="17"/>
      <c r="AC14" s="17"/>
      <c r="AD14" s="18"/>
    </row>
    <row r="15" spans="1:30" x14ac:dyDescent="0.25">
      <c r="R15" s="17"/>
      <c r="S15" s="17"/>
      <c r="T15" s="17"/>
      <c r="V15" s="17"/>
    </row>
    <row r="16" spans="1:30" x14ac:dyDescent="0.25">
      <c r="R16" s="17"/>
      <c r="V16" s="17"/>
    </row>
    <row r="17" spans="18:18" x14ac:dyDescent="0.25">
      <c r="R17" s="17"/>
    </row>
  </sheetData>
  <phoneticPr fontId="4" type="noConversion"/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workbookViewId="0">
      <selection activeCell="T17" sqref="T17"/>
    </sheetView>
  </sheetViews>
  <sheetFormatPr defaultColWidth="8.90625" defaultRowHeight="14" x14ac:dyDescent="0.25"/>
  <cols>
    <col min="1" max="1" width="15.1796875" customWidth="1"/>
  </cols>
  <sheetData>
    <row r="1" spans="1:31" ht="28" x14ac:dyDescent="0.25">
      <c r="A1" s="1" t="s">
        <v>1</v>
      </c>
      <c r="B1" s="4" t="s">
        <v>220</v>
      </c>
      <c r="C1" s="4" t="s">
        <v>221</v>
      </c>
      <c r="D1" s="5" t="s">
        <v>222</v>
      </c>
      <c r="E1" s="6" t="s">
        <v>223</v>
      </c>
      <c r="F1" s="6" t="s">
        <v>224</v>
      </c>
      <c r="G1" s="6" t="s">
        <v>225</v>
      </c>
      <c r="H1" s="7" t="s">
        <v>226</v>
      </c>
      <c r="I1" s="7" t="s">
        <v>227</v>
      </c>
      <c r="J1" s="7" t="s">
        <v>228</v>
      </c>
      <c r="K1" s="13" t="s">
        <v>229</v>
      </c>
      <c r="L1" s="13" t="s">
        <v>230</v>
      </c>
      <c r="M1" s="13" t="s">
        <v>231</v>
      </c>
      <c r="N1" s="2" t="s">
        <v>232</v>
      </c>
    </row>
    <row r="2" spans="1:31" x14ac:dyDescent="0.25">
      <c r="A2" s="3">
        <v>44295</v>
      </c>
      <c r="B2" s="8">
        <v>624</v>
      </c>
      <c r="C2" s="8">
        <v>463</v>
      </c>
      <c r="D2" s="9">
        <f>C2/B2</f>
        <v>0.74198717948717952</v>
      </c>
      <c r="E2" s="10">
        <v>2340</v>
      </c>
      <c r="F2" s="10">
        <v>977</v>
      </c>
      <c r="G2" s="11">
        <f>F2/E2</f>
        <v>0.41752136752136754</v>
      </c>
      <c r="H2" s="12">
        <v>305</v>
      </c>
      <c r="I2" s="12">
        <v>144</v>
      </c>
      <c r="J2" s="14">
        <f>I2/H2</f>
        <v>0.47213114754098362</v>
      </c>
      <c r="K2" s="15">
        <v>372</v>
      </c>
      <c r="L2" s="15">
        <v>122</v>
      </c>
      <c r="M2" s="16">
        <f>L2/K2</f>
        <v>0.32795698924731181</v>
      </c>
      <c r="N2" s="2">
        <f t="shared" ref="N2:N13" si="0">(M2+J2+G2+D2)/4</f>
        <v>0.48989917094921065</v>
      </c>
    </row>
    <row r="3" spans="1:31" x14ac:dyDescent="0.25">
      <c r="A3" s="3">
        <v>44299</v>
      </c>
      <c r="B3" s="8">
        <v>10746</v>
      </c>
      <c r="C3" s="8">
        <v>3733</v>
      </c>
      <c r="D3" s="9">
        <f>C3/B3</f>
        <v>0.34738507351572678</v>
      </c>
      <c r="E3" s="10">
        <v>14100</v>
      </c>
      <c r="F3" s="10">
        <v>8094</v>
      </c>
      <c r="G3" s="11">
        <f>F3/E3</f>
        <v>0.57404255319148934</v>
      </c>
      <c r="H3" s="12">
        <v>35399</v>
      </c>
      <c r="I3" s="12">
        <v>16719</v>
      </c>
      <c r="J3" s="14">
        <f>I3/H3</f>
        <v>0.4723014774428656</v>
      </c>
      <c r="K3" s="15">
        <v>969</v>
      </c>
      <c r="L3" s="15">
        <v>254</v>
      </c>
      <c r="M3" s="16">
        <f>L3/K3</f>
        <v>0.26212590299277605</v>
      </c>
      <c r="N3" s="2">
        <f t="shared" si="0"/>
        <v>0.41396375178571443</v>
      </c>
    </row>
    <row r="4" spans="1:31" x14ac:dyDescent="0.25">
      <c r="A4" s="3">
        <v>44300</v>
      </c>
      <c r="B4" s="8">
        <v>10433</v>
      </c>
      <c r="C4" s="8">
        <v>4245</v>
      </c>
      <c r="D4" s="9">
        <f>C4/B4</f>
        <v>0.40688200900987254</v>
      </c>
      <c r="E4" s="10">
        <v>20914</v>
      </c>
      <c r="F4" s="10">
        <v>11760</v>
      </c>
      <c r="G4" s="11">
        <f>F4/E4</f>
        <v>0.5623027636989576</v>
      </c>
      <c r="H4" s="12">
        <v>35090</v>
      </c>
      <c r="I4" s="12">
        <v>15142</v>
      </c>
      <c r="J4" s="14">
        <f>I4/H4</f>
        <v>0.43151895126816758</v>
      </c>
      <c r="K4" s="15">
        <v>2094</v>
      </c>
      <c r="L4" s="15">
        <v>775</v>
      </c>
      <c r="M4" s="16">
        <f>L4/K4</f>
        <v>0.37010506208213945</v>
      </c>
      <c r="N4" s="2">
        <f t="shared" si="0"/>
        <v>0.44270219651478432</v>
      </c>
    </row>
    <row r="5" spans="1:31" x14ac:dyDescent="0.25">
      <c r="A5" s="3">
        <v>44301</v>
      </c>
      <c r="B5" s="8">
        <v>7058</v>
      </c>
      <c r="C5" s="8">
        <v>3102</v>
      </c>
      <c r="D5" s="9">
        <v>0.4395</v>
      </c>
      <c r="E5" s="10">
        <v>17066</v>
      </c>
      <c r="F5" s="10">
        <v>9807</v>
      </c>
      <c r="G5" s="11">
        <v>0.57469999999999999</v>
      </c>
      <c r="H5" s="12">
        <v>11110</v>
      </c>
      <c r="I5" s="12">
        <v>6747</v>
      </c>
      <c r="J5" s="14">
        <v>0.60729999999999995</v>
      </c>
      <c r="K5" s="15">
        <v>1185</v>
      </c>
      <c r="L5" s="15">
        <v>372</v>
      </c>
      <c r="M5" s="16">
        <v>0.31390000000000001</v>
      </c>
      <c r="N5" s="2">
        <f t="shared" si="0"/>
        <v>0.48385</v>
      </c>
    </row>
    <row r="6" spans="1:31" x14ac:dyDescent="0.25">
      <c r="A6" s="3">
        <v>44302</v>
      </c>
      <c r="B6" s="8">
        <v>8280</v>
      </c>
      <c r="C6" s="8">
        <v>4134</v>
      </c>
      <c r="D6" s="9">
        <f t="shared" ref="D6:D13" si="1">C6/B6</f>
        <v>0.49927536231884057</v>
      </c>
      <c r="E6" s="10">
        <v>19549</v>
      </c>
      <c r="F6" s="10">
        <v>10717</v>
      </c>
      <c r="G6" s="11">
        <f t="shared" ref="G6:G13" si="2">F6/E6</f>
        <v>0.54821218476648426</v>
      </c>
      <c r="H6" s="12">
        <v>16949</v>
      </c>
      <c r="I6" s="12">
        <v>9028</v>
      </c>
      <c r="J6" s="14">
        <f t="shared" ref="J6:J13" si="3">I6/H6</f>
        <v>0.53265679391114518</v>
      </c>
      <c r="K6" s="15">
        <v>1327</v>
      </c>
      <c r="L6" s="15">
        <v>856</v>
      </c>
      <c r="M6" s="16">
        <f t="shared" ref="M6:M13" si="4">L6/K6</f>
        <v>0.64506405425772417</v>
      </c>
      <c r="N6" s="2">
        <f t="shared" si="0"/>
        <v>0.55630209881354853</v>
      </c>
    </row>
    <row r="7" spans="1:31" x14ac:dyDescent="0.25">
      <c r="A7" s="3">
        <v>44305</v>
      </c>
      <c r="B7" s="8">
        <v>8664</v>
      </c>
      <c r="C7" s="8">
        <v>4088</v>
      </c>
      <c r="D7" s="9">
        <f t="shared" si="1"/>
        <v>0.47183748845798706</v>
      </c>
      <c r="E7" s="10">
        <v>15607</v>
      </c>
      <c r="F7" s="10">
        <v>7697</v>
      </c>
      <c r="G7" s="11">
        <f t="shared" si="2"/>
        <v>0.49317613891202666</v>
      </c>
      <c r="H7" s="12">
        <v>10074</v>
      </c>
      <c r="I7" s="12">
        <v>4869</v>
      </c>
      <c r="J7" s="14">
        <f t="shared" si="3"/>
        <v>0.48332340678975583</v>
      </c>
      <c r="K7" s="15">
        <v>1621</v>
      </c>
      <c r="L7" s="15">
        <v>724</v>
      </c>
      <c r="M7" s="16">
        <f t="shared" si="4"/>
        <v>0.44663787785317705</v>
      </c>
      <c r="N7" s="2">
        <f t="shared" si="0"/>
        <v>0.47374372800323661</v>
      </c>
    </row>
    <row r="8" spans="1:31" x14ac:dyDescent="0.25">
      <c r="A8" s="3" t="s">
        <v>32</v>
      </c>
      <c r="B8" s="8">
        <v>1584</v>
      </c>
      <c r="C8" s="8">
        <v>617</v>
      </c>
      <c r="D8" s="9">
        <f t="shared" si="1"/>
        <v>0.38952020202020204</v>
      </c>
      <c r="E8" s="10">
        <v>4484</v>
      </c>
      <c r="F8" s="10">
        <v>2056</v>
      </c>
      <c r="G8" s="11">
        <f t="shared" si="2"/>
        <v>0.45851917930419267</v>
      </c>
      <c r="H8" s="12">
        <v>3867</v>
      </c>
      <c r="I8" s="12">
        <v>2251</v>
      </c>
      <c r="J8" s="14">
        <f t="shared" si="3"/>
        <v>0.5821049909490561</v>
      </c>
      <c r="K8" s="15">
        <v>407</v>
      </c>
      <c r="L8" s="15">
        <v>119</v>
      </c>
      <c r="M8" s="16">
        <f t="shared" si="4"/>
        <v>0.29238329238329236</v>
      </c>
      <c r="N8" s="2">
        <f t="shared" si="0"/>
        <v>0.43063191616418578</v>
      </c>
      <c r="S8" s="17"/>
      <c r="T8" s="17"/>
      <c r="U8" s="17"/>
      <c r="V8" s="17"/>
    </row>
    <row r="9" spans="1:31" x14ac:dyDescent="0.25">
      <c r="A9" s="3" t="s">
        <v>41</v>
      </c>
      <c r="B9" s="8">
        <v>7011</v>
      </c>
      <c r="C9" s="8">
        <v>3277</v>
      </c>
      <c r="D9" s="9">
        <f t="shared" si="1"/>
        <v>0.46740835829410926</v>
      </c>
      <c r="E9" s="10">
        <v>13589</v>
      </c>
      <c r="F9" s="10">
        <v>6462</v>
      </c>
      <c r="G9" s="11">
        <f t="shared" si="2"/>
        <v>0.4755316800353227</v>
      </c>
      <c r="H9" s="12">
        <v>9269</v>
      </c>
      <c r="I9" s="12">
        <v>5439</v>
      </c>
      <c r="J9" s="14">
        <f t="shared" si="3"/>
        <v>0.58679469198403278</v>
      </c>
      <c r="K9" s="15">
        <v>1558</v>
      </c>
      <c r="L9" s="15">
        <v>591</v>
      </c>
      <c r="M9" s="16">
        <f t="shared" si="4"/>
        <v>0.37933247753530169</v>
      </c>
      <c r="N9" s="2">
        <f t="shared" si="0"/>
        <v>0.47726680196219162</v>
      </c>
      <c r="S9" s="17"/>
      <c r="T9" s="17"/>
      <c r="U9" s="17"/>
      <c r="V9" s="18"/>
      <c r="W9" s="17"/>
      <c r="X9" s="17"/>
      <c r="Y9" s="18"/>
      <c r="Z9" s="17"/>
      <c r="AA9" s="17"/>
      <c r="AB9" s="18"/>
      <c r="AC9" s="17"/>
      <c r="AD9" s="17"/>
      <c r="AE9" s="18"/>
    </row>
    <row r="10" spans="1:31" x14ac:dyDescent="0.25">
      <c r="A10" s="3" t="s">
        <v>38</v>
      </c>
      <c r="B10" s="8">
        <v>9567</v>
      </c>
      <c r="C10" s="8">
        <v>3616</v>
      </c>
      <c r="D10" s="9">
        <f t="shared" si="1"/>
        <v>0.37796592453224626</v>
      </c>
      <c r="E10" s="10">
        <v>26290</v>
      </c>
      <c r="F10" s="10">
        <v>10756</v>
      </c>
      <c r="G10" s="11">
        <f t="shared" si="2"/>
        <v>0.40912894636744007</v>
      </c>
      <c r="H10" s="12">
        <v>18196</v>
      </c>
      <c r="I10" s="12">
        <v>13351</v>
      </c>
      <c r="J10" s="14">
        <f t="shared" si="3"/>
        <v>0.73373268850296769</v>
      </c>
      <c r="K10" s="15">
        <v>1851</v>
      </c>
      <c r="L10" s="15">
        <v>346</v>
      </c>
      <c r="M10" s="16">
        <f t="shared" si="4"/>
        <v>0.18692598595353863</v>
      </c>
      <c r="N10" s="2">
        <f t="shared" si="0"/>
        <v>0.42693838633904813</v>
      </c>
      <c r="S10" s="17"/>
    </row>
    <row r="11" spans="1:31" x14ac:dyDescent="0.25">
      <c r="A11" s="3" t="s">
        <v>41</v>
      </c>
      <c r="B11" s="8">
        <v>5188</v>
      </c>
      <c r="C11" s="8">
        <v>2196</v>
      </c>
      <c r="D11" s="9">
        <f t="shared" si="1"/>
        <v>0.42328450269853507</v>
      </c>
      <c r="E11" s="10">
        <v>14925</v>
      </c>
      <c r="F11" s="10">
        <v>7244</v>
      </c>
      <c r="G11" s="11">
        <f t="shared" si="2"/>
        <v>0.4853601340033501</v>
      </c>
      <c r="H11" s="12">
        <v>7109</v>
      </c>
      <c r="I11" s="12">
        <v>3956</v>
      </c>
      <c r="J11" s="14">
        <f t="shared" si="3"/>
        <v>0.55647770431846955</v>
      </c>
      <c r="K11" s="15">
        <v>1669</v>
      </c>
      <c r="L11" s="15">
        <v>629</v>
      </c>
      <c r="M11" s="16">
        <f t="shared" si="4"/>
        <v>0.37687237866986217</v>
      </c>
      <c r="N11" s="2">
        <f t="shared" si="0"/>
        <v>0.46049867992255422</v>
      </c>
      <c r="S11" s="17"/>
    </row>
    <row r="12" spans="1:31" x14ac:dyDescent="0.25">
      <c r="A12" s="3" t="s">
        <v>44</v>
      </c>
      <c r="B12" s="8">
        <v>944</v>
      </c>
      <c r="C12" s="8">
        <v>474</v>
      </c>
      <c r="D12" s="9">
        <f t="shared" si="1"/>
        <v>0.5021186440677966</v>
      </c>
      <c r="E12" s="10">
        <v>2598</v>
      </c>
      <c r="F12" s="10">
        <v>1275</v>
      </c>
      <c r="G12" s="11">
        <f t="shared" si="2"/>
        <v>0.49076212471131642</v>
      </c>
      <c r="H12" s="12">
        <v>2293</v>
      </c>
      <c r="I12" s="12">
        <v>879</v>
      </c>
      <c r="J12" s="14">
        <f t="shared" si="3"/>
        <v>0.38334060183166158</v>
      </c>
      <c r="K12" s="15">
        <v>515</v>
      </c>
      <c r="L12" s="15">
        <v>270</v>
      </c>
      <c r="M12" s="16">
        <f t="shared" si="4"/>
        <v>0.52427184466019416</v>
      </c>
      <c r="N12" s="2">
        <f t="shared" si="0"/>
        <v>0.47512330381774226</v>
      </c>
      <c r="S12" s="17"/>
      <c r="W12" s="17"/>
    </row>
    <row r="13" spans="1:31" x14ac:dyDescent="0.25">
      <c r="A13" s="3" t="s">
        <v>47</v>
      </c>
      <c r="B13" s="8">
        <v>3220</v>
      </c>
      <c r="C13" s="8">
        <v>1279</v>
      </c>
      <c r="D13" s="9">
        <f t="shared" si="1"/>
        <v>0.3972049689440994</v>
      </c>
      <c r="E13" s="10">
        <v>6520</v>
      </c>
      <c r="F13" s="10">
        <v>2612</v>
      </c>
      <c r="G13" s="11">
        <f t="shared" si="2"/>
        <v>0.40061349693251536</v>
      </c>
      <c r="H13" s="12">
        <v>4832</v>
      </c>
      <c r="I13" s="12">
        <v>1980</v>
      </c>
      <c r="J13" s="14">
        <f t="shared" si="3"/>
        <v>0.40976821192052981</v>
      </c>
      <c r="K13" s="15">
        <v>1132</v>
      </c>
      <c r="L13" s="15">
        <v>446</v>
      </c>
      <c r="M13" s="16">
        <f t="shared" si="4"/>
        <v>0.39399293286219084</v>
      </c>
      <c r="N13" s="2">
        <f t="shared" si="0"/>
        <v>0.40039490266483391</v>
      </c>
      <c r="T13" s="17"/>
      <c r="U13" s="17"/>
      <c r="V13" s="17"/>
      <c r="W13" s="17"/>
      <c r="X13" s="17"/>
      <c r="Y13" s="17"/>
      <c r="AA13" s="17"/>
      <c r="AB13" s="17"/>
      <c r="AD13" s="17"/>
      <c r="AE13" s="17"/>
    </row>
    <row r="14" spans="1:31" x14ac:dyDescent="0.25">
      <c r="Q14" s="17"/>
      <c r="R14" s="17"/>
      <c r="S14" s="17"/>
      <c r="T14" s="17"/>
      <c r="U14" s="17"/>
      <c r="V14" s="17"/>
      <c r="W14" s="17"/>
      <c r="X14" s="17"/>
      <c r="Y14" s="17"/>
      <c r="AA14" s="17"/>
      <c r="AB14" s="17"/>
    </row>
    <row r="15" spans="1:31" x14ac:dyDescent="0.25">
      <c r="Q15" s="17"/>
      <c r="R15" s="17"/>
      <c r="S15" s="17"/>
      <c r="T15" s="17"/>
      <c r="W15" s="17"/>
    </row>
    <row r="16" spans="1:31" x14ac:dyDescent="0.25">
      <c r="Q16" s="17"/>
      <c r="R16" s="17"/>
      <c r="S16" s="17"/>
      <c r="T16" s="17"/>
      <c r="U16" s="17"/>
      <c r="V16" s="17"/>
      <c r="W16" s="17"/>
    </row>
    <row r="17" spans="17:20" x14ac:dyDescent="0.25">
      <c r="Q17" s="17"/>
      <c r="R17" s="17"/>
      <c r="S17" s="17"/>
      <c r="T17" s="17"/>
    </row>
  </sheetData>
  <phoneticPr fontId="4" type="noConversion"/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J24" sqref="J24"/>
    </sheetView>
  </sheetViews>
  <sheetFormatPr defaultColWidth="8.90625" defaultRowHeight="14" x14ac:dyDescent="0.25"/>
  <cols>
    <col min="1" max="1" width="10.81640625" style="1"/>
    <col min="2" max="6" width="8.90625" style="1"/>
    <col min="7" max="7" width="13.36328125" style="2" customWidth="1"/>
    <col min="8" max="8" width="14.08984375" style="2" customWidth="1"/>
    <col min="9" max="16384" width="8.90625" style="1"/>
  </cols>
  <sheetData>
    <row r="1" spans="1:8" x14ac:dyDescent="0.25">
      <c r="A1" s="1" t="s">
        <v>1</v>
      </c>
      <c r="B1" s="1" t="s">
        <v>233</v>
      </c>
      <c r="C1" s="1" t="s">
        <v>192</v>
      </c>
      <c r="D1" s="1" t="s">
        <v>193</v>
      </c>
      <c r="E1" s="1" t="s">
        <v>234</v>
      </c>
      <c r="F1" s="1" t="s">
        <v>235</v>
      </c>
      <c r="G1" s="2" t="s">
        <v>236</v>
      </c>
      <c r="H1" s="2" t="s">
        <v>237</v>
      </c>
    </row>
    <row r="2" spans="1:8" x14ac:dyDescent="0.25">
      <c r="A2" s="54">
        <v>44288</v>
      </c>
      <c r="B2" s="1">
        <v>1</v>
      </c>
      <c r="C2" s="1">
        <v>33</v>
      </c>
      <c r="D2" s="1">
        <v>4</v>
      </c>
      <c r="E2" s="1">
        <v>4</v>
      </c>
      <c r="F2" s="1">
        <v>0</v>
      </c>
      <c r="G2" s="2">
        <f t="shared" ref="G2:G10" si="0">1-(D2/(SUM(C2+D2)))</f>
        <v>0.89189189189189189</v>
      </c>
      <c r="H2" s="2">
        <f t="shared" ref="H2:H10" si="1">F2/(SUM(C2+D2))</f>
        <v>0</v>
      </c>
    </row>
    <row r="3" spans="1:8" x14ac:dyDescent="0.25">
      <c r="A3" s="54"/>
      <c r="B3" s="1">
        <v>2</v>
      </c>
      <c r="C3" s="1">
        <v>30</v>
      </c>
      <c r="D3" s="1">
        <v>7</v>
      </c>
      <c r="E3" s="1">
        <v>2</v>
      </c>
      <c r="F3" s="1">
        <v>5</v>
      </c>
      <c r="G3" s="2">
        <f t="shared" si="0"/>
        <v>0.81081081081081074</v>
      </c>
      <c r="H3" s="2">
        <f t="shared" si="1"/>
        <v>0.13513513513513514</v>
      </c>
    </row>
    <row r="4" spans="1:8" x14ac:dyDescent="0.25">
      <c r="A4" s="54"/>
      <c r="B4" s="1">
        <v>3</v>
      </c>
      <c r="C4" s="1">
        <v>32</v>
      </c>
      <c r="D4" s="1">
        <v>5</v>
      </c>
      <c r="E4" s="1">
        <v>2</v>
      </c>
      <c r="F4" s="1">
        <v>3</v>
      </c>
      <c r="G4" s="2">
        <f t="shared" si="0"/>
        <v>0.86486486486486491</v>
      </c>
      <c r="H4" s="2">
        <f t="shared" si="1"/>
        <v>8.1081081081081086E-2</v>
      </c>
    </row>
    <row r="5" spans="1:8" x14ac:dyDescent="0.25">
      <c r="A5" s="54"/>
      <c r="B5" s="1">
        <v>4</v>
      </c>
      <c r="C5" s="1">
        <v>29</v>
      </c>
      <c r="D5" s="1">
        <v>8</v>
      </c>
      <c r="E5" s="1">
        <v>1</v>
      </c>
      <c r="F5" s="1">
        <v>7</v>
      </c>
      <c r="G5" s="2">
        <f t="shared" si="0"/>
        <v>0.78378378378378377</v>
      </c>
      <c r="H5" s="2">
        <f t="shared" si="1"/>
        <v>0.1891891891891892</v>
      </c>
    </row>
    <row r="7" spans="1:8" x14ac:dyDescent="0.25">
      <c r="A7" s="63" t="s">
        <v>238</v>
      </c>
      <c r="B7" s="1">
        <v>1</v>
      </c>
      <c r="C7" s="1">
        <v>125</v>
      </c>
      <c r="D7" s="1">
        <v>9</v>
      </c>
      <c r="E7" s="1">
        <v>3</v>
      </c>
      <c r="F7" s="1">
        <v>6</v>
      </c>
      <c r="G7" s="2">
        <f t="shared" si="0"/>
        <v>0.93283582089552242</v>
      </c>
      <c r="H7" s="2">
        <f t="shared" si="1"/>
        <v>4.4776119402985072E-2</v>
      </c>
    </row>
    <row r="8" spans="1:8" x14ac:dyDescent="0.25">
      <c r="A8" s="63"/>
      <c r="B8" s="1">
        <v>2</v>
      </c>
      <c r="C8" s="1">
        <v>120</v>
      </c>
      <c r="D8" s="1">
        <v>14</v>
      </c>
      <c r="E8" s="1">
        <v>9</v>
      </c>
      <c r="F8" s="1">
        <v>5</v>
      </c>
      <c r="G8" s="2">
        <f t="shared" si="0"/>
        <v>0.89552238805970152</v>
      </c>
      <c r="H8" s="2">
        <f t="shared" si="1"/>
        <v>3.7313432835820892E-2</v>
      </c>
    </row>
    <row r="9" spans="1:8" x14ac:dyDescent="0.25">
      <c r="A9" s="63"/>
      <c r="B9" s="1">
        <v>3</v>
      </c>
      <c r="C9" s="1">
        <v>127</v>
      </c>
      <c r="D9" s="1">
        <v>7</v>
      </c>
      <c r="E9" s="1">
        <v>2</v>
      </c>
      <c r="F9" s="1">
        <v>5</v>
      </c>
      <c r="G9" s="2">
        <f t="shared" si="0"/>
        <v>0.94776119402985071</v>
      </c>
      <c r="H9" s="2">
        <f t="shared" si="1"/>
        <v>3.7313432835820892E-2</v>
      </c>
    </row>
    <row r="10" spans="1:8" x14ac:dyDescent="0.25">
      <c r="A10" s="63"/>
      <c r="B10" s="1">
        <v>4</v>
      </c>
      <c r="C10" s="1">
        <v>118</v>
      </c>
      <c r="D10" s="1">
        <v>16</v>
      </c>
      <c r="E10" s="1">
        <v>2</v>
      </c>
      <c r="F10" s="1">
        <v>14</v>
      </c>
      <c r="G10" s="2">
        <f t="shared" si="0"/>
        <v>0.88059701492537312</v>
      </c>
      <c r="H10" s="2">
        <f t="shared" si="1"/>
        <v>0.1044776119402985</v>
      </c>
    </row>
  </sheetData>
  <mergeCells count="2">
    <mergeCell ref="A2:A5"/>
    <mergeCell ref="A7:A10"/>
  </mergeCells>
  <phoneticPr fontId="4" type="noConversion"/>
  <pageMargins left="0.75" right="0.75" top="1" bottom="1" header="0.5" footer="0.5"/>
  <pageSetup paperSize="9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G25" sqref="G25"/>
    </sheetView>
  </sheetViews>
  <sheetFormatPr defaultColWidth="8.90625" defaultRowHeight="14" x14ac:dyDescent="0.25"/>
  <cols>
    <col min="7" max="8" width="14.08984375" customWidth="1"/>
  </cols>
  <sheetData>
    <row r="1" spans="1:19" x14ac:dyDescent="0.25">
      <c r="A1" s="1" t="s">
        <v>1</v>
      </c>
      <c r="B1" s="1" t="s">
        <v>239</v>
      </c>
      <c r="C1" s="1" t="s">
        <v>192</v>
      </c>
      <c r="D1" s="1" t="s">
        <v>193</v>
      </c>
      <c r="E1" s="1" t="s">
        <v>234</v>
      </c>
      <c r="F1" s="1" t="s">
        <v>235</v>
      </c>
      <c r="G1" s="2" t="s">
        <v>240</v>
      </c>
      <c r="H1" s="2" t="s">
        <v>241</v>
      </c>
      <c r="I1" s="1"/>
      <c r="J1" s="1"/>
      <c r="K1" s="2"/>
      <c r="L1" s="1"/>
      <c r="M1" s="1"/>
      <c r="N1" s="1"/>
      <c r="O1" s="2"/>
      <c r="P1" s="1"/>
      <c r="Q1" s="1"/>
      <c r="R1" s="1"/>
      <c r="S1" s="2"/>
    </row>
    <row r="2" spans="1:19" x14ac:dyDescent="0.25">
      <c r="A2" s="54">
        <v>44288</v>
      </c>
      <c r="B2" s="1">
        <v>1</v>
      </c>
      <c r="C2" s="1">
        <v>24</v>
      </c>
      <c r="D2" s="1">
        <v>13</v>
      </c>
      <c r="E2" s="1">
        <v>6</v>
      </c>
      <c r="F2" s="1">
        <v>7</v>
      </c>
      <c r="G2" s="2">
        <f t="shared" ref="G2:G10" si="0">1-(D2/(SUM(C2+D2)))</f>
        <v>0.64864864864864868</v>
      </c>
      <c r="H2" s="2">
        <f t="shared" ref="H2:H10" si="1">F2/(SUM(C2+D2))</f>
        <v>0.1891891891891892</v>
      </c>
      <c r="I2" s="1"/>
      <c r="J2" s="1"/>
      <c r="K2" s="2"/>
      <c r="M2" s="1"/>
      <c r="N2" s="1"/>
      <c r="O2" s="2"/>
      <c r="Q2" s="1"/>
      <c r="R2" s="1"/>
      <c r="S2" s="2"/>
    </row>
    <row r="3" spans="1:19" x14ac:dyDescent="0.25">
      <c r="A3" s="54"/>
      <c r="B3" s="1">
        <v>2</v>
      </c>
      <c r="C3" s="1">
        <v>27</v>
      </c>
      <c r="D3" s="1">
        <v>10</v>
      </c>
      <c r="E3" s="1">
        <v>3</v>
      </c>
      <c r="F3" s="1">
        <v>7</v>
      </c>
      <c r="G3" s="2">
        <f t="shared" si="0"/>
        <v>0.72972972972972971</v>
      </c>
      <c r="H3" s="2">
        <f t="shared" si="1"/>
        <v>0.1891891891891892</v>
      </c>
    </row>
    <row r="4" spans="1:19" x14ac:dyDescent="0.25">
      <c r="A4" s="54"/>
      <c r="B4" s="1">
        <v>3</v>
      </c>
      <c r="C4" s="1">
        <v>36</v>
      </c>
      <c r="D4" s="1">
        <v>1</v>
      </c>
      <c r="E4" s="1">
        <v>0</v>
      </c>
      <c r="F4" s="1">
        <v>1</v>
      </c>
      <c r="G4" s="2">
        <f t="shared" si="0"/>
        <v>0.97297297297297303</v>
      </c>
      <c r="H4" s="2">
        <f t="shared" si="1"/>
        <v>2.7027027027027029E-2</v>
      </c>
    </row>
    <row r="5" spans="1:19" x14ac:dyDescent="0.25">
      <c r="A5" s="54"/>
      <c r="B5" s="1">
        <v>4</v>
      </c>
      <c r="C5" s="1">
        <v>36</v>
      </c>
      <c r="D5" s="1">
        <v>1</v>
      </c>
      <c r="E5" s="1">
        <v>0</v>
      </c>
      <c r="F5" s="1">
        <v>1</v>
      </c>
      <c r="G5" s="2">
        <f t="shared" si="0"/>
        <v>0.97297297297297303</v>
      </c>
      <c r="H5" s="2">
        <f t="shared" si="1"/>
        <v>2.7027027027027029E-2</v>
      </c>
    </row>
    <row r="7" spans="1:19" x14ac:dyDescent="0.25">
      <c r="A7" s="63" t="s">
        <v>238</v>
      </c>
      <c r="B7" s="1">
        <v>1</v>
      </c>
      <c r="C7" s="1">
        <v>126</v>
      </c>
      <c r="D7" s="1">
        <v>8</v>
      </c>
      <c r="E7" s="1">
        <v>1</v>
      </c>
      <c r="F7" s="1">
        <v>7</v>
      </c>
      <c r="G7" s="2">
        <f t="shared" si="0"/>
        <v>0.94029850746268662</v>
      </c>
      <c r="H7" s="2">
        <f t="shared" si="1"/>
        <v>5.2238805970149252E-2</v>
      </c>
    </row>
    <row r="8" spans="1:19" x14ac:dyDescent="0.25">
      <c r="A8" s="63"/>
      <c r="B8" s="1">
        <v>2</v>
      </c>
      <c r="C8" s="1">
        <v>120</v>
      </c>
      <c r="D8" s="1">
        <v>14</v>
      </c>
      <c r="E8" s="1">
        <v>1</v>
      </c>
      <c r="F8" s="1">
        <v>13</v>
      </c>
      <c r="G8" s="2">
        <f t="shared" si="0"/>
        <v>0.89552238805970152</v>
      </c>
      <c r="H8" s="2">
        <f t="shared" si="1"/>
        <v>9.7014925373134331E-2</v>
      </c>
    </row>
    <row r="9" spans="1:19" x14ac:dyDescent="0.25">
      <c r="A9" s="63"/>
      <c r="B9" s="1">
        <v>3</v>
      </c>
      <c r="C9" s="1">
        <v>132</v>
      </c>
      <c r="D9" s="1">
        <v>2</v>
      </c>
      <c r="E9" s="1">
        <v>0</v>
      </c>
      <c r="F9" s="1">
        <v>2</v>
      </c>
      <c r="G9" s="2">
        <f t="shared" si="0"/>
        <v>0.9850746268656716</v>
      </c>
      <c r="H9" s="2">
        <f t="shared" si="1"/>
        <v>1.4925373134328358E-2</v>
      </c>
    </row>
    <row r="10" spans="1:19" x14ac:dyDescent="0.25">
      <c r="A10" s="63"/>
      <c r="B10" s="1">
        <v>4</v>
      </c>
      <c r="C10" s="1">
        <v>131</v>
      </c>
      <c r="D10" s="1">
        <v>3</v>
      </c>
      <c r="E10" s="1">
        <v>1</v>
      </c>
      <c r="F10" s="1">
        <v>2</v>
      </c>
      <c r="G10" s="2">
        <f t="shared" si="0"/>
        <v>0.97761194029850751</v>
      </c>
      <c r="H10" s="2">
        <f t="shared" si="1"/>
        <v>1.4925373134328358E-2</v>
      </c>
    </row>
  </sheetData>
  <mergeCells count="2">
    <mergeCell ref="A2:A5"/>
    <mergeCell ref="A7:A10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总计</vt:lpstr>
      <vt:lpstr>Sheet1</vt:lpstr>
      <vt:lpstr>Sheet2</vt:lpstr>
      <vt:lpstr>Sheet3</vt:lpstr>
      <vt:lpstr>Sheet4</vt:lpstr>
      <vt:lpstr>Sheet5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OK直通对标NG</vt:lpstr>
      <vt:lpstr>混淆矩阵</vt:lpstr>
      <vt:lpstr>中框镜头清除率</vt:lpstr>
      <vt:lpstr>背板镜片清除率</vt:lpstr>
      <vt:lpstr>中框镜头信息</vt:lpstr>
      <vt:lpstr>背板镜片信息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2021-01-20T02:10:00Z</dcterms:created>
  <dcterms:modified xsi:type="dcterms:W3CDTF">2021-04-26T09:21:20Z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ED79EE1CFB8A435E8D3C12806DA40CFC</vt:lpwstr>
  </property>
</Properties>
</file>